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Libro\Presentación\APÉNDICES\"/>
    </mc:Choice>
  </mc:AlternateContent>
  <xr:revisionPtr revIDLastSave="0" documentId="13_ncr:1_{3371B664-EB51-43F9-88B8-F3020609E0E7}" xr6:coauthVersionLast="47" xr6:coauthVersionMax="47" xr10:uidLastSave="{00000000-0000-0000-0000-000000000000}"/>
  <bookViews>
    <workbookView xWindow="-120" yWindow="-120" windowWidth="20730" windowHeight="11760" xr2:uid="{FE829BD7-3007-4B97-928B-DA92C851A9DA}"/>
  </bookViews>
  <sheets>
    <sheet name="MP" sheetId="1" r:id="rId1"/>
    <sheet name="INVERSIONES" sheetId="2" r:id="rId2"/>
    <sheet name="COSTOS Y GASTOS" sheetId="3" r:id="rId3"/>
    <sheet name="CREDITO" sheetId="4" r:id="rId4"/>
    <sheet name="COSTOS RESUMEN" sheetId="5" r:id="rId5"/>
    <sheet name="PROYECCIONES" sheetId="6" r:id="rId6"/>
    <sheet name="EVALUACIÓ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7" l="1"/>
  <c r="C43" i="7"/>
  <c r="E16" i="5"/>
  <c r="C53" i="7" l="1"/>
  <c r="E33" i="2"/>
  <c r="E34" i="2"/>
  <c r="E25" i="2"/>
  <c r="B132" i="3"/>
  <c r="B28" i="5" s="1"/>
  <c r="G318" i="1"/>
  <c r="F318" i="1"/>
  <c r="H318" i="1" l="1"/>
  <c r="I318" i="1" s="1"/>
  <c r="C132" i="3" s="1"/>
  <c r="C28" i="5" s="1"/>
  <c r="E315" i="1"/>
  <c r="G315" i="1" s="1"/>
  <c r="G316" i="1"/>
  <c r="C103" i="7" l="1"/>
  <c r="F90" i="7"/>
  <c r="F97" i="7" s="1"/>
  <c r="J33" i="7"/>
  <c r="I33" i="7"/>
  <c r="H33" i="7"/>
  <c r="G33" i="7"/>
  <c r="F33" i="7"/>
  <c r="J32" i="7"/>
  <c r="I32" i="7"/>
  <c r="H32" i="7"/>
  <c r="G32" i="7"/>
  <c r="F32" i="7"/>
  <c r="F26" i="7"/>
  <c r="E26" i="7"/>
  <c r="E25" i="7"/>
  <c r="E24" i="7"/>
  <c r="E23" i="7"/>
  <c r="E22" i="7"/>
  <c r="E16" i="7"/>
  <c r="E15" i="7"/>
  <c r="E14" i="7"/>
  <c r="E13" i="7"/>
  <c r="E12" i="7"/>
  <c r="J8" i="7"/>
  <c r="I8" i="7"/>
  <c r="H8" i="7"/>
  <c r="G8" i="7"/>
  <c r="F8" i="7"/>
  <c r="E8" i="7"/>
  <c r="E7" i="7"/>
  <c r="E134" i="6"/>
  <c r="E138" i="6" s="1"/>
  <c r="F116" i="6"/>
  <c r="G116" i="6" s="1"/>
  <c r="H116" i="6" s="1"/>
  <c r="I116" i="6" s="1"/>
  <c r="J116" i="6" s="1"/>
  <c r="F115" i="6"/>
  <c r="G115" i="6" s="1"/>
  <c r="H115" i="6" s="1"/>
  <c r="I115" i="6" s="1"/>
  <c r="J115" i="6" s="1"/>
  <c r="E121" i="6"/>
  <c r="E98" i="6"/>
  <c r="J91" i="6"/>
  <c r="I91" i="6"/>
  <c r="H91" i="6"/>
  <c r="G91" i="6"/>
  <c r="F91" i="6"/>
  <c r="E88" i="6"/>
  <c r="J83" i="6"/>
  <c r="I83" i="6"/>
  <c r="H83" i="6"/>
  <c r="G83" i="6"/>
  <c r="F83" i="6"/>
  <c r="E77" i="6"/>
  <c r="E75" i="6"/>
  <c r="E67" i="6"/>
  <c r="E65" i="6"/>
  <c r="E57" i="6"/>
  <c r="F134" i="6" l="1"/>
  <c r="G134" i="6" s="1"/>
  <c r="H134" i="6" s="1"/>
  <c r="I134" i="6" s="1"/>
  <c r="J134" i="6" s="1"/>
  <c r="G35" i="7"/>
  <c r="J35" i="7"/>
  <c r="H35" i="7"/>
  <c r="I35" i="7"/>
  <c r="F35" i="7"/>
  <c r="E27" i="7"/>
  <c r="E17" i="7"/>
  <c r="E9" i="7"/>
  <c r="E19" i="7" l="1"/>
  <c r="E29" i="7" s="1"/>
  <c r="B131" i="3" l="1"/>
  <c r="B27" i="5" s="1"/>
  <c r="B130" i="3"/>
  <c r="B26" i="5" s="1"/>
  <c r="B129" i="3"/>
  <c r="B25" i="5" s="1"/>
  <c r="B128" i="3"/>
  <c r="B24" i="5" s="1"/>
  <c r="F104" i="3"/>
  <c r="E270" i="1"/>
  <c r="E269" i="1"/>
  <c r="F103" i="3" s="1"/>
  <c r="E268" i="1"/>
  <c r="F102" i="3" s="1"/>
  <c r="E267" i="1"/>
  <c r="F101" i="3" s="1"/>
  <c r="E266" i="1"/>
  <c r="F100" i="3" s="1"/>
  <c r="E265" i="1"/>
  <c r="F99" i="3" s="1"/>
  <c r="E264" i="1"/>
  <c r="F98" i="3" s="1"/>
  <c r="E263" i="1"/>
  <c r="F97" i="3" s="1"/>
  <c r="E262" i="1"/>
  <c r="F96" i="3" s="1"/>
  <c r="E261" i="1"/>
  <c r="F95" i="3" s="1"/>
  <c r="E260" i="1"/>
  <c r="F94" i="3" s="1"/>
  <c r="E259" i="1"/>
  <c r="F93" i="3" s="1"/>
  <c r="E258" i="1"/>
  <c r="F92" i="3" s="1"/>
  <c r="E257" i="1"/>
  <c r="F91" i="3" s="1"/>
  <c r="E256" i="1"/>
  <c r="F90" i="3" s="1"/>
  <c r="E255" i="1"/>
  <c r="F89" i="3" s="1"/>
  <c r="E254" i="1"/>
  <c r="F88" i="3" s="1"/>
  <c r="E253" i="1"/>
  <c r="F87" i="3" s="1"/>
  <c r="E252" i="1"/>
  <c r="F86" i="3" s="1"/>
  <c r="E251" i="1"/>
  <c r="F85" i="3" s="1"/>
  <c r="E250" i="1"/>
  <c r="F84" i="3" s="1"/>
  <c r="E249" i="1"/>
  <c r="F83" i="3" s="1"/>
  <c r="E248" i="1"/>
  <c r="F82" i="3" s="1"/>
  <c r="E247" i="1"/>
  <c r="F81" i="3" s="1"/>
  <c r="E246" i="1"/>
  <c r="F80" i="3" s="1"/>
  <c r="E245" i="1"/>
  <c r="F79" i="3" s="1"/>
  <c r="E244" i="1"/>
  <c r="F78" i="3" s="1"/>
  <c r="E243" i="1"/>
  <c r="F77" i="3" s="1"/>
  <c r="E242" i="1"/>
  <c r="F76" i="3" s="1"/>
  <c r="E241" i="1"/>
  <c r="F75" i="3" s="1"/>
  <c r="F8" i="4" l="1"/>
  <c r="B181" i="3"/>
  <c r="B182" i="3"/>
  <c r="B180" i="3"/>
  <c r="I175" i="3"/>
  <c r="H175" i="3"/>
  <c r="C175" i="3"/>
  <c r="E168" i="3"/>
  <c r="F71" i="6" s="1"/>
  <c r="E167" i="3"/>
  <c r="E166" i="3"/>
  <c r="D75" i="2"/>
  <c r="D77" i="2"/>
  <c r="C152" i="3"/>
  <c r="D55" i="3"/>
  <c r="D54" i="3"/>
  <c r="D53" i="3"/>
  <c r="D52" i="3"/>
  <c r="D51" i="3"/>
  <c r="D41" i="3"/>
  <c r="B45" i="3"/>
  <c r="B55" i="3" s="1"/>
  <c r="B63" i="3" s="1"/>
  <c r="B44" i="3"/>
  <c r="B54" i="3" s="1"/>
  <c r="B62" i="3" s="1"/>
  <c r="B43" i="3"/>
  <c r="B53" i="3" s="1"/>
  <c r="B61" i="3" s="1"/>
  <c r="B42" i="3"/>
  <c r="B52" i="3" s="1"/>
  <c r="B60" i="3" s="1"/>
  <c r="B41" i="3"/>
  <c r="B51" i="3" s="1"/>
  <c r="B59" i="3" s="1"/>
  <c r="I7" i="3"/>
  <c r="C36" i="3"/>
  <c r="F123" i="6" l="1"/>
  <c r="G123" i="6" s="1"/>
  <c r="H123" i="6" s="1"/>
  <c r="I123" i="6" s="1"/>
  <c r="J123" i="6" s="1"/>
  <c r="E123" i="6"/>
  <c r="E125" i="6" s="1"/>
  <c r="D208" i="3"/>
  <c r="E81" i="6" s="1"/>
  <c r="E33" i="7" s="1"/>
  <c r="F124" i="6"/>
  <c r="F23" i="7"/>
  <c r="G71" i="6"/>
  <c r="E181" i="3"/>
  <c r="D181" i="3" s="1"/>
  <c r="E35" i="6"/>
  <c r="D168" i="3"/>
  <c r="F41" i="3"/>
  <c r="G41" i="3" s="1"/>
  <c r="D27" i="3"/>
  <c r="D26" i="3"/>
  <c r="D25" i="3"/>
  <c r="D24" i="3"/>
  <c r="D23" i="3"/>
  <c r="D22" i="3"/>
  <c r="D21" i="3"/>
  <c r="D20" i="3"/>
  <c r="D19" i="3"/>
  <c r="D18" i="3"/>
  <c r="C15" i="3"/>
  <c r="D95" i="2"/>
  <c r="D94" i="2"/>
  <c r="D93" i="2"/>
  <c r="D92" i="2"/>
  <c r="D126" i="3" s="1"/>
  <c r="E126" i="3" s="1"/>
  <c r="C9" i="5" s="1"/>
  <c r="D91" i="2"/>
  <c r="D86" i="2"/>
  <c r="E95" i="2" s="1"/>
  <c r="D85" i="2"/>
  <c r="E94" i="2" s="1"/>
  <c r="D84" i="2"/>
  <c r="E93" i="2" s="1"/>
  <c r="D83" i="2"/>
  <c r="E92" i="2" s="1"/>
  <c r="D164" i="3" s="1"/>
  <c r="E164" i="3" s="1"/>
  <c r="D82" i="2"/>
  <c r="E91" i="2" s="1"/>
  <c r="H71" i="6" l="1"/>
  <c r="G23" i="7"/>
  <c r="F125" i="6"/>
  <c r="G124" i="6"/>
  <c r="F73" i="6"/>
  <c r="F35" i="6"/>
  <c r="E26" i="3"/>
  <c r="F150" i="3" s="1"/>
  <c r="G150" i="3" s="1"/>
  <c r="H150" i="3" s="1"/>
  <c r="I150" i="3" s="1"/>
  <c r="D125" i="3"/>
  <c r="E125" i="3" s="1"/>
  <c r="D165" i="3"/>
  <c r="E165" i="3" s="1"/>
  <c r="I41" i="3"/>
  <c r="E19" i="3"/>
  <c r="E18" i="3"/>
  <c r="F146" i="3" s="1"/>
  <c r="G146" i="3" s="1"/>
  <c r="H146" i="3" s="1"/>
  <c r="I146" i="3" s="1"/>
  <c r="E27" i="3"/>
  <c r="F151" i="3" s="1"/>
  <c r="G151" i="3" s="1"/>
  <c r="H151" i="3" s="1"/>
  <c r="I151" i="3" s="1"/>
  <c r="E21" i="3"/>
  <c r="F33" i="3" s="1"/>
  <c r="G33" i="3" s="1"/>
  <c r="H33" i="3" s="1"/>
  <c r="I33" i="3" s="1"/>
  <c r="E20" i="3"/>
  <c r="F147" i="3" s="1"/>
  <c r="G147" i="3" s="1"/>
  <c r="H147" i="3" s="1"/>
  <c r="I147" i="3" s="1"/>
  <c r="E25" i="3"/>
  <c r="F149" i="3" s="1"/>
  <c r="G149" i="3" s="1"/>
  <c r="H149" i="3" s="1"/>
  <c r="I149" i="3" s="1"/>
  <c r="E22" i="3"/>
  <c r="F34" i="3" s="1"/>
  <c r="G34" i="3" s="1"/>
  <c r="H34" i="3" s="1"/>
  <c r="I34" i="3" s="1"/>
  <c r="E23" i="3"/>
  <c r="F148" i="3" s="1"/>
  <c r="G148" i="3" s="1"/>
  <c r="H148" i="3" s="1"/>
  <c r="E24" i="3"/>
  <c r="F35" i="3" s="1"/>
  <c r="G35" i="3" s="1"/>
  <c r="H35" i="3" s="1"/>
  <c r="I35" i="3" s="1"/>
  <c r="E46" i="2"/>
  <c r="E41" i="2"/>
  <c r="E40" i="2"/>
  <c r="E39" i="2"/>
  <c r="E50" i="2"/>
  <c r="E32" i="2"/>
  <c r="E31" i="2"/>
  <c r="E24" i="2"/>
  <c r="E23" i="2"/>
  <c r="E51" i="2"/>
  <c r="E52" i="2"/>
  <c r="E22" i="2"/>
  <c r="E49" i="2"/>
  <c r="E48" i="2"/>
  <c r="E47" i="2"/>
  <c r="E21" i="2"/>
  <c r="E30" i="2"/>
  <c r="E20" i="2"/>
  <c r="E19" i="2"/>
  <c r="E18" i="2"/>
  <c r="E17" i="2"/>
  <c r="E16" i="2"/>
  <c r="E26" i="2" s="1"/>
  <c r="D58" i="2"/>
  <c r="E116" i="6" s="1"/>
  <c r="D57" i="2"/>
  <c r="E115" i="6" s="1"/>
  <c r="B62" i="2"/>
  <c r="B61" i="2"/>
  <c r="B60" i="2"/>
  <c r="B59" i="2"/>
  <c r="B58" i="2"/>
  <c r="B57" i="2"/>
  <c r="E35" i="2" l="1"/>
  <c r="I71" i="6"/>
  <c r="H23" i="7"/>
  <c r="H124" i="6"/>
  <c r="G125" i="6"/>
  <c r="G35" i="6"/>
  <c r="G73" i="6"/>
  <c r="G25" i="7" s="1"/>
  <c r="F25" i="7"/>
  <c r="C23" i="5"/>
  <c r="C10" i="5"/>
  <c r="F32" i="3"/>
  <c r="G32" i="3" s="1"/>
  <c r="H32" i="3" s="1"/>
  <c r="I148" i="3"/>
  <c r="I152" i="3" s="1"/>
  <c r="H152" i="3"/>
  <c r="H41" i="3"/>
  <c r="C59" i="3"/>
  <c r="E42" i="2"/>
  <c r="E53" i="2"/>
  <c r="J71" i="6" l="1"/>
  <c r="J23" i="7" s="1"/>
  <c r="I23" i="7"/>
  <c r="E180" i="3"/>
  <c r="D180" i="3" s="1"/>
  <c r="E33" i="6"/>
  <c r="I124" i="6"/>
  <c r="H125" i="6"/>
  <c r="H35" i="6"/>
  <c r="H73" i="6"/>
  <c r="H25" i="7" s="1"/>
  <c r="D61" i="2"/>
  <c r="D44" i="3"/>
  <c r="D59" i="2"/>
  <c r="D42" i="3"/>
  <c r="D60" i="2"/>
  <c r="D43" i="3"/>
  <c r="F43" i="3" s="1"/>
  <c r="G43" i="3" s="1"/>
  <c r="I43" i="3" s="1"/>
  <c r="D62" i="2"/>
  <c r="D45" i="3"/>
  <c r="I32" i="3"/>
  <c r="I36" i="3" s="1"/>
  <c r="H36" i="3"/>
  <c r="D138" i="3" s="1"/>
  <c r="E138" i="3" s="1"/>
  <c r="D59" i="3"/>
  <c r="E120" i="3" s="1"/>
  <c r="E59" i="3"/>
  <c r="E159" i="3" s="1"/>
  <c r="H119" i="6" l="1"/>
  <c r="G119" i="6"/>
  <c r="E119" i="6"/>
  <c r="J119" i="6"/>
  <c r="I119" i="6"/>
  <c r="F119" i="6"/>
  <c r="J120" i="6"/>
  <c r="I120" i="6"/>
  <c r="H120" i="6"/>
  <c r="E120" i="6"/>
  <c r="G120" i="6"/>
  <c r="F120" i="6"/>
  <c r="J118" i="6"/>
  <c r="F118" i="6"/>
  <c r="E118" i="6"/>
  <c r="I118" i="6"/>
  <c r="H118" i="6"/>
  <c r="G118" i="6"/>
  <c r="J117" i="6"/>
  <c r="I117" i="6"/>
  <c r="H117" i="6"/>
  <c r="F117" i="6"/>
  <c r="G117" i="6"/>
  <c r="E117" i="6"/>
  <c r="D63" i="2"/>
  <c r="D207" i="3" s="1"/>
  <c r="E80" i="6" s="1"/>
  <c r="E32" i="7" s="1"/>
  <c r="J124" i="6"/>
  <c r="J125" i="6" s="1"/>
  <c r="I125" i="6"/>
  <c r="D159" i="3"/>
  <c r="E7" i="5"/>
  <c r="E25" i="6"/>
  <c r="F33" i="6"/>
  <c r="I35" i="6"/>
  <c r="I73" i="6"/>
  <c r="I25" i="7" s="1"/>
  <c r="F45" i="3"/>
  <c r="G45" i="3" s="1"/>
  <c r="I45" i="3" s="1"/>
  <c r="F44" i="3"/>
  <c r="G44" i="3" s="1"/>
  <c r="I44" i="3" s="1"/>
  <c r="E157" i="3"/>
  <c r="H43" i="3"/>
  <c r="C61" i="3"/>
  <c r="F42" i="3"/>
  <c r="G42" i="3" s="1"/>
  <c r="E119" i="3"/>
  <c r="E118" i="3"/>
  <c r="E158" i="3"/>
  <c r="D158" i="3" s="1"/>
  <c r="D120" i="3"/>
  <c r="E122" i="6" l="1"/>
  <c r="G33" i="6"/>
  <c r="F61" i="6"/>
  <c r="F13" i="7" s="1"/>
  <c r="F25" i="6"/>
  <c r="J73" i="6"/>
  <c r="J25" i="7" s="1"/>
  <c r="D118" i="3"/>
  <c r="C12" i="5"/>
  <c r="D119" i="3"/>
  <c r="C13" i="5"/>
  <c r="D157" i="3"/>
  <c r="I42" i="3"/>
  <c r="G46" i="3"/>
  <c r="C62" i="3"/>
  <c r="H44" i="3"/>
  <c r="C63" i="3"/>
  <c r="H45" i="3"/>
  <c r="D61" i="3"/>
  <c r="E122" i="3" s="1"/>
  <c r="D122" i="3" s="1"/>
  <c r="E61" i="3"/>
  <c r="E161" i="3" s="1"/>
  <c r="D161" i="3" s="1"/>
  <c r="G61" i="6" l="1"/>
  <c r="G13" i="7" s="1"/>
  <c r="G25" i="6"/>
  <c r="H33" i="6"/>
  <c r="E63" i="3"/>
  <c r="E163" i="3" s="1"/>
  <c r="D163" i="3" s="1"/>
  <c r="D63" i="3"/>
  <c r="E124" i="3" s="1"/>
  <c r="D124" i="3" s="1"/>
  <c r="E62" i="3"/>
  <c r="E162" i="3" s="1"/>
  <c r="D162" i="3" s="1"/>
  <c r="D62" i="3"/>
  <c r="E123" i="3" s="1"/>
  <c r="D123" i="3" s="1"/>
  <c r="C60" i="3"/>
  <c r="H42" i="3"/>
  <c r="I46" i="3"/>
  <c r="H46" i="3" s="1"/>
  <c r="H25" i="6" l="1"/>
  <c r="H61" i="6"/>
  <c r="H13" i="7" s="1"/>
  <c r="I33" i="6"/>
  <c r="E60" i="3"/>
  <c r="E160" i="3" s="1"/>
  <c r="F72" i="6" s="1"/>
  <c r="D60" i="3"/>
  <c r="E121" i="3" s="1"/>
  <c r="C11" i="5" s="1"/>
  <c r="F24" i="7" l="1"/>
  <c r="G72" i="6"/>
  <c r="I25" i="6"/>
  <c r="J61" i="6" s="1"/>
  <c r="J13" i="7" s="1"/>
  <c r="I61" i="6"/>
  <c r="I13" i="7" s="1"/>
  <c r="E8" i="5"/>
  <c r="E27" i="6" s="1"/>
  <c r="F27" i="6" s="1"/>
  <c r="F63" i="6"/>
  <c r="D160" i="3"/>
  <c r="D169" i="3" s="1"/>
  <c r="E169" i="3"/>
  <c r="D121" i="3"/>
  <c r="F62" i="6" l="1"/>
  <c r="F14" i="7" s="1"/>
  <c r="E182" i="3"/>
  <c r="E183" i="3" s="1"/>
  <c r="E15" i="5" s="1"/>
  <c r="E34" i="6"/>
  <c r="G24" i="7"/>
  <c r="H72" i="6"/>
  <c r="F15" i="7"/>
  <c r="F121" i="6"/>
  <c r="G63" i="6"/>
  <c r="G62" i="6"/>
  <c r="G14" i="7" s="1"/>
  <c r="G27" i="6"/>
  <c r="D201" i="3"/>
  <c r="D182" i="3" l="1"/>
  <c r="D183" i="3" s="1"/>
  <c r="D198" i="3" s="1"/>
  <c r="E198" i="3" s="1"/>
  <c r="I72" i="6"/>
  <c r="H24" i="7"/>
  <c r="F34" i="6"/>
  <c r="E36" i="6"/>
  <c r="F70" i="6"/>
  <c r="G15" i="7"/>
  <c r="H63" i="6"/>
  <c r="G121" i="6"/>
  <c r="F122" i="6"/>
  <c r="E34" i="5"/>
  <c r="C102" i="7"/>
  <c r="H62" i="6"/>
  <c r="H14" i="7" s="1"/>
  <c r="H27" i="6"/>
  <c r="E201" i="3"/>
  <c r="F22" i="7" l="1"/>
  <c r="F27" i="7" s="1"/>
  <c r="F75" i="6"/>
  <c r="G34" i="6"/>
  <c r="G70" i="6"/>
  <c r="G22" i="7" s="1"/>
  <c r="F36" i="6"/>
  <c r="J72" i="6"/>
  <c r="J24" i="7" s="1"/>
  <c r="I24" i="7"/>
  <c r="H121" i="6"/>
  <c r="G122" i="6"/>
  <c r="I63" i="6"/>
  <c r="H15" i="7"/>
  <c r="I62" i="6"/>
  <c r="I14" i="7" s="1"/>
  <c r="I27" i="6"/>
  <c r="J62" i="6" s="1"/>
  <c r="J14" i="7" s="1"/>
  <c r="H34" i="6" l="1"/>
  <c r="G36" i="6"/>
  <c r="H70" i="6"/>
  <c r="H22" i="7" s="1"/>
  <c r="I15" i="7"/>
  <c r="J63" i="6"/>
  <c r="J15" i="7" s="1"/>
  <c r="I121" i="6"/>
  <c r="H122" i="6"/>
  <c r="C62" i="4"/>
  <c r="C63" i="4" s="1"/>
  <c r="C64" i="4" s="1"/>
  <c r="C65" i="4" s="1"/>
  <c r="C66" i="4" s="1"/>
  <c r="C67" i="4" s="1"/>
  <c r="C68" i="4" s="1"/>
  <c r="C69" i="4" s="1"/>
  <c r="C70" i="4" s="1"/>
  <c r="C71" i="4" s="1"/>
  <c r="C72" i="4" s="1"/>
  <c r="I34" i="6" l="1"/>
  <c r="I70" i="6"/>
  <c r="I22" i="7" s="1"/>
  <c r="H36" i="6"/>
  <c r="J121" i="6"/>
  <c r="J122" i="6" s="1"/>
  <c r="I122" i="6"/>
  <c r="K18" i="4"/>
  <c r="J70" i="6" l="1"/>
  <c r="J22" i="7" s="1"/>
  <c r="I36" i="6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E240" i="1"/>
  <c r="E239" i="1"/>
  <c r="E238" i="1"/>
  <c r="E237" i="1"/>
  <c r="E236" i="1"/>
  <c r="E235" i="1"/>
  <c r="E234" i="1"/>
  <c r="C278" i="1" l="1"/>
  <c r="F72" i="3"/>
  <c r="C275" i="1"/>
  <c r="F69" i="3"/>
  <c r="C276" i="1"/>
  <c r="F70" i="3"/>
  <c r="C274" i="1"/>
  <c r="F68" i="3"/>
  <c r="C277" i="1"/>
  <c r="F71" i="3"/>
  <c r="C279" i="1"/>
  <c r="F73" i="3"/>
  <c r="C280" i="1"/>
  <c r="F74" i="3"/>
  <c r="D199" i="3" l="1"/>
  <c r="E199" i="3" s="1"/>
  <c r="E3" i="1" l="1"/>
  <c r="E21" i="1"/>
  <c r="E11" i="1"/>
  <c r="E14" i="1"/>
  <c r="E8" i="1"/>
  <c r="E29" i="1"/>
  <c r="E9" i="1"/>
  <c r="E16" i="1"/>
  <c r="E37" i="1"/>
  <c r="C228" i="1" s="1"/>
  <c r="D102" i="3" s="1"/>
  <c r="E17" i="1"/>
  <c r="E10" i="1"/>
  <c r="E19" i="1"/>
  <c r="E36" i="1"/>
  <c r="E22" i="1"/>
  <c r="E20" i="1"/>
  <c r="E33" i="1"/>
  <c r="E39" i="1"/>
  <c r="E24" i="1"/>
  <c r="E30" i="1"/>
  <c r="E26" i="1"/>
  <c r="E18" i="1"/>
  <c r="E13" i="1"/>
  <c r="E15" i="1"/>
  <c r="E32" i="1"/>
  <c r="E35" i="1"/>
  <c r="E7" i="1"/>
  <c r="E38" i="1"/>
  <c r="E5" i="1"/>
  <c r="E6" i="1"/>
  <c r="E28" i="1"/>
  <c r="E12" i="1"/>
  <c r="E27" i="1"/>
  <c r="E25" i="1"/>
  <c r="E23" i="1"/>
  <c r="E4" i="1"/>
  <c r="E34" i="1"/>
  <c r="E31" i="1"/>
  <c r="C222" i="1" s="1"/>
  <c r="D96" i="3" s="1"/>
  <c r="E71" i="1"/>
  <c r="E59" i="1"/>
  <c r="E69" i="1"/>
  <c r="E57" i="1"/>
  <c r="E53" i="1"/>
  <c r="E60" i="1"/>
  <c r="E46" i="1"/>
  <c r="E49" i="1"/>
  <c r="E72" i="1"/>
  <c r="E41" i="1"/>
  <c r="E66" i="1"/>
  <c r="E76" i="1"/>
  <c r="E50" i="1"/>
  <c r="E63" i="1"/>
  <c r="E54" i="1"/>
  <c r="E43" i="1"/>
  <c r="E70" i="1"/>
  <c r="E77" i="1"/>
  <c r="C230" i="1" s="1"/>
  <c r="D104" i="3" s="1"/>
  <c r="E58" i="1"/>
  <c r="E52" i="1"/>
  <c r="E44" i="1"/>
  <c r="E73" i="1"/>
  <c r="E67" i="1"/>
  <c r="E75" i="1"/>
  <c r="E51" i="1"/>
  <c r="E47" i="1"/>
  <c r="E74" i="1"/>
  <c r="E55" i="1"/>
  <c r="E45" i="1"/>
  <c r="E42" i="1"/>
  <c r="E61" i="1"/>
  <c r="E64" i="1"/>
  <c r="E48" i="1"/>
  <c r="E56" i="1"/>
  <c r="E65" i="1"/>
  <c r="E62" i="1"/>
  <c r="C109" i="3"/>
  <c r="E68" i="1"/>
  <c r="E111" i="1"/>
  <c r="E81" i="1"/>
  <c r="E108" i="1"/>
  <c r="E112" i="1"/>
  <c r="E87" i="1"/>
  <c r="E105" i="1"/>
  <c r="E82" i="1"/>
  <c r="E90" i="1"/>
  <c r="E92" i="1"/>
  <c r="E79" i="1"/>
  <c r="E114" i="1"/>
  <c r="E80" i="1"/>
  <c r="E109" i="1"/>
  <c r="E99" i="1"/>
  <c r="E102" i="1"/>
  <c r="E89" i="1"/>
  <c r="E94" i="1"/>
  <c r="E91" i="1"/>
  <c r="E88" i="1"/>
  <c r="E83" i="1"/>
  <c r="E106" i="1"/>
  <c r="E103" i="1"/>
  <c r="E97" i="1"/>
  <c r="E110" i="1"/>
  <c r="E100" i="1"/>
  <c r="E86" i="1"/>
  <c r="E98" i="1"/>
  <c r="E84" i="1"/>
  <c r="E93" i="1"/>
  <c r="E101" i="1"/>
  <c r="E113" i="1"/>
  <c r="E95" i="1"/>
  <c r="E115" i="1"/>
  <c r="E96" i="1"/>
  <c r="E104" i="1"/>
  <c r="E85" i="1"/>
  <c r="C110" i="3"/>
  <c r="E107" i="1"/>
  <c r="E181" i="1"/>
  <c r="E188" i="1"/>
  <c r="C227" i="1" s="1"/>
  <c r="D101" i="3" s="1"/>
  <c r="E177" i="1"/>
  <c r="E160" i="1"/>
  <c r="E168" i="1"/>
  <c r="E184" i="1"/>
  <c r="E167" i="1"/>
  <c r="E169" i="1"/>
  <c r="E175" i="1"/>
  <c r="E156" i="1"/>
  <c r="E187" i="1"/>
  <c r="E161" i="1"/>
  <c r="E191" i="1"/>
  <c r="E190" i="1"/>
  <c r="E158" i="1"/>
  <c r="C197" i="1" s="1"/>
  <c r="D71" i="3" s="1"/>
  <c r="E173" i="1"/>
  <c r="E182" i="1"/>
  <c r="E186" i="1"/>
  <c r="E155" i="1"/>
  <c r="E185" i="1"/>
  <c r="E183" i="1"/>
  <c r="E164" i="1"/>
  <c r="E178" i="1"/>
  <c r="E174" i="1"/>
  <c r="E163" i="1"/>
  <c r="E170" i="1"/>
  <c r="C209" i="1" s="1"/>
  <c r="D83" i="3" s="1"/>
  <c r="E157" i="1"/>
  <c r="E180" i="1"/>
  <c r="E166" i="1"/>
  <c r="E189" i="1"/>
  <c r="E176" i="1"/>
  <c r="E172" i="1"/>
  <c r="E179" i="1"/>
  <c r="E162" i="1"/>
  <c r="E165" i="1"/>
  <c r="E159" i="1"/>
  <c r="C112" i="3"/>
  <c r="E171" i="1"/>
  <c r="E118" i="1"/>
  <c r="E147" i="1"/>
  <c r="E129" i="1"/>
  <c r="E138" i="1"/>
  <c r="E145" i="1"/>
  <c r="E136" i="1"/>
  <c r="E117" i="1"/>
  <c r="E148" i="1"/>
  <c r="E142" i="1"/>
  <c r="E120" i="1"/>
  <c r="E122" i="1"/>
  <c r="E124" i="1"/>
  <c r="E151" i="1"/>
  <c r="E132" i="1"/>
  <c r="E135" i="1"/>
  <c r="E141" i="1"/>
  <c r="E126" i="1"/>
  <c r="E143" i="1"/>
  <c r="E121" i="1"/>
  <c r="E139" i="1"/>
  <c r="E152" i="1"/>
  <c r="E128" i="1"/>
  <c r="E125" i="1"/>
  <c r="E123" i="1"/>
  <c r="E137" i="1"/>
  <c r="E130" i="1"/>
  <c r="E133" i="1"/>
  <c r="E144" i="1"/>
  <c r="E146" i="1"/>
  <c r="E134" i="1"/>
  <c r="E149" i="1"/>
  <c r="E127" i="1"/>
  <c r="E131" i="1"/>
  <c r="E119" i="1"/>
  <c r="E150" i="1"/>
  <c r="E140" i="1"/>
  <c r="C111" i="3"/>
  <c r="E153" i="1"/>
  <c r="D113" i="3"/>
  <c r="F2" i="5" s="1"/>
  <c r="F34" i="5" s="1"/>
  <c r="C108" i="3"/>
  <c r="C199" i="1" l="1"/>
  <c r="D73" i="3" s="1"/>
  <c r="C202" i="1"/>
  <c r="D76" i="3" s="1"/>
  <c r="E76" i="3" s="1"/>
  <c r="H76" i="3" s="1"/>
  <c r="C219" i="1"/>
  <c r="D93" i="3" s="1"/>
  <c r="C206" i="1"/>
  <c r="D80" i="3" s="1"/>
  <c r="C224" i="1"/>
  <c r="D98" i="3" s="1"/>
  <c r="C212" i="1"/>
  <c r="D86" i="3" s="1"/>
  <c r="E86" i="3" s="1"/>
  <c r="H86" i="3" s="1"/>
  <c r="C204" i="1"/>
  <c r="D78" i="3" s="1"/>
  <c r="E78" i="3" s="1"/>
  <c r="H78" i="3" s="1"/>
  <c r="C211" i="1"/>
  <c r="D85" i="3" s="1"/>
  <c r="G85" i="3" s="1"/>
  <c r="C207" i="1"/>
  <c r="D81" i="3" s="1"/>
  <c r="C226" i="1"/>
  <c r="D100" i="3" s="1"/>
  <c r="G100" i="3" s="1"/>
  <c r="C216" i="1"/>
  <c r="D90" i="3" s="1"/>
  <c r="C225" i="1"/>
  <c r="D99" i="3" s="1"/>
  <c r="C213" i="1"/>
  <c r="D87" i="3" s="1"/>
  <c r="C195" i="1"/>
  <c r="D69" i="3" s="1"/>
  <c r="E69" i="3" s="1"/>
  <c r="H69" i="3" s="1"/>
  <c r="C196" i="1"/>
  <c r="D70" i="3" s="1"/>
  <c r="E70" i="3" s="1"/>
  <c r="H70" i="3" s="1"/>
  <c r="C217" i="1"/>
  <c r="D91" i="3" s="1"/>
  <c r="E91" i="3" s="1"/>
  <c r="H91" i="3" s="1"/>
  <c r="C220" i="1"/>
  <c r="D94" i="3" s="1"/>
  <c r="C214" i="1"/>
  <c r="D88" i="3" s="1"/>
  <c r="G88" i="3" s="1"/>
  <c r="C229" i="1"/>
  <c r="D103" i="3" s="1"/>
  <c r="C221" i="1"/>
  <c r="D95" i="3" s="1"/>
  <c r="C210" i="1"/>
  <c r="D84" i="3" s="1"/>
  <c r="E84" i="3" s="1"/>
  <c r="H84" i="3" s="1"/>
  <c r="C198" i="1"/>
  <c r="D72" i="3" s="1"/>
  <c r="E72" i="3" s="1"/>
  <c r="H72" i="3" s="1"/>
  <c r="C215" i="1"/>
  <c r="D89" i="3" s="1"/>
  <c r="E89" i="3" s="1"/>
  <c r="H89" i="3" s="1"/>
  <c r="C201" i="1"/>
  <c r="D75" i="3" s="1"/>
  <c r="G75" i="3" s="1"/>
  <c r="C113" i="3"/>
  <c r="C200" i="1"/>
  <c r="D74" i="3" s="1"/>
  <c r="C218" i="1"/>
  <c r="D92" i="3" s="1"/>
  <c r="C208" i="1"/>
  <c r="D82" i="3" s="1"/>
  <c r="C205" i="1"/>
  <c r="D79" i="3" s="1"/>
  <c r="E79" i="3" s="1"/>
  <c r="H79" i="3" s="1"/>
  <c r="C203" i="1"/>
  <c r="D77" i="3" s="1"/>
  <c r="G77" i="3" s="1"/>
  <c r="C223" i="1"/>
  <c r="D97" i="3" s="1"/>
  <c r="E97" i="3" s="1"/>
  <c r="H97" i="3" s="1"/>
  <c r="G86" i="3"/>
  <c r="G93" i="3"/>
  <c r="E93" i="3"/>
  <c r="H93" i="3" s="1"/>
  <c r="G76" i="3"/>
  <c r="G96" i="3"/>
  <c r="E96" i="3"/>
  <c r="H96" i="3" s="1"/>
  <c r="G71" i="3"/>
  <c r="E71" i="3"/>
  <c r="H71" i="3" s="1"/>
  <c r="G83" i="3"/>
  <c r="E83" i="3"/>
  <c r="H83" i="3" s="1"/>
  <c r="E99" i="3"/>
  <c r="H99" i="3" s="1"/>
  <c r="G99" i="3"/>
  <c r="G94" i="3"/>
  <c r="E94" i="3"/>
  <c r="H94" i="3" s="1"/>
  <c r="E100" i="3"/>
  <c r="H100" i="3" s="1"/>
  <c r="E87" i="3"/>
  <c r="H87" i="3" s="1"/>
  <c r="G87" i="3"/>
  <c r="G70" i="3"/>
  <c r="E88" i="3"/>
  <c r="H88" i="3" s="1"/>
  <c r="G103" i="3"/>
  <c r="E103" i="3"/>
  <c r="H103" i="3" s="1"/>
  <c r="G95" i="3"/>
  <c r="E95" i="3"/>
  <c r="H95" i="3" s="1"/>
  <c r="G73" i="3"/>
  <c r="E73" i="3"/>
  <c r="H73" i="3" s="1"/>
  <c r="G72" i="3"/>
  <c r="G98" i="3"/>
  <c r="E98" i="3"/>
  <c r="H98" i="3" s="1"/>
  <c r="G78" i="3"/>
  <c r="E101" i="3"/>
  <c r="H101" i="3" s="1"/>
  <c r="G101" i="3"/>
  <c r="G74" i="3"/>
  <c r="E74" i="3"/>
  <c r="H74" i="3" s="1"/>
  <c r="E80" i="3"/>
  <c r="H80" i="3" s="1"/>
  <c r="G80" i="3"/>
  <c r="E81" i="3"/>
  <c r="H81" i="3" s="1"/>
  <c r="G81" i="3"/>
  <c r="E90" i="3"/>
  <c r="H90" i="3" s="1"/>
  <c r="G90" i="3"/>
  <c r="E92" i="3"/>
  <c r="H92" i="3" s="1"/>
  <c r="G92" i="3"/>
  <c r="G104" i="3"/>
  <c r="E104" i="3"/>
  <c r="H104" i="3" s="1"/>
  <c r="G82" i="3"/>
  <c r="E82" i="3"/>
  <c r="H82" i="3" s="1"/>
  <c r="E102" i="3"/>
  <c r="H102" i="3" s="1"/>
  <c r="G102" i="3"/>
  <c r="C7" i="6"/>
  <c r="H315" i="1"/>
  <c r="I315" i="1" s="1"/>
  <c r="C129" i="3" s="1"/>
  <c r="C25" i="5" s="1"/>
  <c r="H317" i="1"/>
  <c r="I317" i="1" s="1"/>
  <c r="C131" i="3" s="1"/>
  <c r="C27" i="5" s="1"/>
  <c r="C194" i="1"/>
  <c r="D68" i="3" s="1"/>
  <c r="H314" i="1"/>
  <c r="I314" i="1" s="1"/>
  <c r="C128" i="3" s="1"/>
  <c r="H316" i="1"/>
  <c r="I316" i="1" s="1"/>
  <c r="C130" i="3" s="1"/>
  <c r="C26" i="5" s="1"/>
  <c r="G79" i="3" l="1"/>
  <c r="G69" i="3"/>
  <c r="G89" i="3"/>
  <c r="G97" i="3"/>
  <c r="E85" i="3"/>
  <c r="H85" i="3" s="1"/>
  <c r="E77" i="3"/>
  <c r="H77" i="3" s="1"/>
  <c r="E75" i="3"/>
  <c r="H75" i="3" s="1"/>
  <c r="G84" i="3"/>
  <c r="G91" i="3"/>
  <c r="C24" i="5"/>
  <c r="E22" i="5" s="1"/>
  <c r="E28" i="6" s="1"/>
  <c r="E127" i="3"/>
  <c r="E68" i="3"/>
  <c r="H68" i="3" s="1"/>
  <c r="G68" i="3"/>
  <c r="D7" i="6"/>
  <c r="E22" i="6"/>
  <c r="G105" i="3" l="1"/>
  <c r="E26" i="6" s="1"/>
  <c r="H105" i="3"/>
  <c r="D139" i="3" s="1"/>
  <c r="E7" i="6"/>
  <c r="F22" i="6"/>
  <c r="F60" i="6"/>
  <c r="F26" i="6"/>
  <c r="E29" i="6"/>
  <c r="E139" i="3"/>
  <c r="F55" i="6"/>
  <c r="D200" i="3"/>
  <c r="E200" i="3" s="1"/>
  <c r="E23" i="6"/>
  <c r="E133" i="3"/>
  <c r="D127" i="3"/>
  <c r="D133" i="3" s="1"/>
  <c r="D140" i="3" s="1"/>
  <c r="E140" i="3" s="1"/>
  <c r="F28" i="6"/>
  <c r="G64" i="6" s="1"/>
  <c r="G16" i="7" s="1"/>
  <c r="F64" i="6"/>
  <c r="F16" i="7" s="1"/>
  <c r="D141" i="3" l="1"/>
  <c r="D197" i="3" s="1"/>
  <c r="G22" i="6"/>
  <c r="F7" i="6"/>
  <c r="F57" i="6"/>
  <c r="F7" i="7"/>
  <c r="F9" i="7" s="1"/>
  <c r="E197" i="3"/>
  <c r="E202" i="3" s="1" a="1"/>
  <c r="E202" i="3" s="1"/>
  <c r="D209" i="3" s="1"/>
  <c r="D202" i="3" a="1"/>
  <c r="D202" i="3" s="1"/>
  <c r="G60" i="6"/>
  <c r="F29" i="6"/>
  <c r="G26" i="6"/>
  <c r="G28" i="6"/>
  <c r="H64" i="6" s="1"/>
  <c r="H16" i="7" s="1"/>
  <c r="E21" i="5"/>
  <c r="E29" i="5" s="1"/>
  <c r="E35" i="5" s="1"/>
  <c r="E141" i="3"/>
  <c r="F12" i="7"/>
  <c r="F17" i="7" s="1"/>
  <c r="F65" i="6"/>
  <c r="E40" i="6"/>
  <c r="F96" i="6" s="1"/>
  <c r="E31" i="6"/>
  <c r="G55" i="6"/>
  <c r="F23" i="6"/>
  <c r="E38" i="6" l="1"/>
  <c r="E163" i="6"/>
  <c r="E112" i="6"/>
  <c r="E113" i="6" s="1"/>
  <c r="E126" i="6" s="1"/>
  <c r="E82" i="6"/>
  <c r="F105" i="6"/>
  <c r="D210" i="3"/>
  <c r="F19" i="7"/>
  <c r="F29" i="7" s="1"/>
  <c r="F37" i="7" s="1"/>
  <c r="D67" i="7" s="1"/>
  <c r="F31" i="6"/>
  <c r="F40" i="6"/>
  <c r="G96" i="6" s="1"/>
  <c r="E36" i="5"/>
  <c r="F35" i="5"/>
  <c r="F67" i="6"/>
  <c r="F77" i="6" s="1"/>
  <c r="F85" i="6" s="1"/>
  <c r="G12" i="7"/>
  <c r="G17" i="7" s="1"/>
  <c r="G65" i="6"/>
  <c r="G57" i="6"/>
  <c r="G67" i="6" s="1"/>
  <c r="G7" i="7"/>
  <c r="G9" i="7" s="1"/>
  <c r="G7" i="6"/>
  <c r="H22" i="6"/>
  <c r="H28" i="6"/>
  <c r="I64" i="6" s="1"/>
  <c r="I16" i="7" s="1"/>
  <c r="H60" i="6"/>
  <c r="H26" i="6"/>
  <c r="G29" i="6"/>
  <c r="G23" i="6"/>
  <c r="H55" i="6"/>
  <c r="C104" i="7" l="1"/>
  <c r="C105" i="7" s="1"/>
  <c r="F36" i="5"/>
  <c r="C12" i="6" s="1"/>
  <c r="C14" i="6" s="1"/>
  <c r="C79" i="7"/>
  <c r="D90" i="7" s="1"/>
  <c r="E83" i="6"/>
  <c r="E85" i="6" s="1"/>
  <c r="E34" i="7"/>
  <c r="E35" i="7" s="1"/>
  <c r="E37" i="7" s="1"/>
  <c r="D66" i="7" s="1"/>
  <c r="I22" i="6"/>
  <c r="I28" i="6"/>
  <c r="J64" i="6" s="1"/>
  <c r="J16" i="7" s="1"/>
  <c r="G31" i="6"/>
  <c r="G40" i="6"/>
  <c r="H96" i="6" s="1"/>
  <c r="I60" i="6"/>
  <c r="H29" i="6"/>
  <c r="I26" i="6"/>
  <c r="C212" i="3"/>
  <c r="C214" i="3" s="1"/>
  <c r="D213" i="3"/>
  <c r="H65" i="6"/>
  <c r="H12" i="7"/>
  <c r="H17" i="7" s="1"/>
  <c r="I55" i="6"/>
  <c r="H23" i="6"/>
  <c r="H57" i="6"/>
  <c r="H7" i="7"/>
  <c r="H9" i="7" s="1"/>
  <c r="G19" i="7"/>
  <c r="F163" i="6"/>
  <c r="F38" i="6"/>
  <c r="H67" i="6" l="1"/>
  <c r="I12" i="7"/>
  <c r="I17" i="7" s="1"/>
  <c r="I65" i="6"/>
  <c r="G38" i="6"/>
  <c r="G163" i="6"/>
  <c r="I57" i="6"/>
  <c r="I67" i="6" s="1"/>
  <c r="I7" i="7"/>
  <c r="I9" i="7" s="1"/>
  <c r="I19" i="7" s="1"/>
  <c r="H40" i="6"/>
  <c r="I96" i="6" s="1"/>
  <c r="H31" i="6"/>
  <c r="D214" i="3"/>
  <c r="D6" i="4"/>
  <c r="I23" i="6"/>
  <c r="J55" i="6"/>
  <c r="C78" i="7"/>
  <c r="H19" i="7"/>
  <c r="J60" i="6"/>
  <c r="I29" i="6"/>
  <c r="J12" i="7" l="1"/>
  <c r="J17" i="7" s="1"/>
  <c r="J65" i="6"/>
  <c r="D9" i="4"/>
  <c r="C13" i="4" s="1"/>
  <c r="F12" i="4"/>
  <c r="E89" i="6"/>
  <c r="E91" i="6" s="1"/>
  <c r="E100" i="6" s="1"/>
  <c r="E102" i="6" s="1"/>
  <c r="E104" i="6" s="1"/>
  <c r="E107" i="6" s="1"/>
  <c r="C89" i="7"/>
  <c r="E89" i="7" s="1"/>
  <c r="E90" i="7" s="1"/>
  <c r="H38" i="6"/>
  <c r="H163" i="6"/>
  <c r="J57" i="6"/>
  <c r="J67" i="6" s="1"/>
  <c r="J7" i="7"/>
  <c r="J9" i="7" s="1"/>
  <c r="I40" i="6"/>
  <c r="J96" i="6" s="1"/>
  <c r="I31" i="6"/>
  <c r="J19" i="7" l="1"/>
  <c r="C14" i="4"/>
  <c r="D13" i="4"/>
  <c r="I163" i="6"/>
  <c r="I38" i="6"/>
  <c r="C15" i="4" l="1"/>
  <c r="E13" i="4"/>
  <c r="F13" i="4" l="1"/>
  <c r="C16" i="4"/>
  <c r="C17" i="4" l="1"/>
  <c r="D14" i="4"/>
  <c r="E14" i="4" l="1"/>
  <c r="C18" i="4"/>
  <c r="C19" i="4" l="1"/>
  <c r="F14" i="4"/>
  <c r="D15" i="4" l="1"/>
  <c r="C20" i="4"/>
  <c r="C21" i="4" l="1"/>
  <c r="E15" i="4"/>
  <c r="F15" i="4" l="1"/>
  <c r="C22" i="4"/>
  <c r="C23" i="4" l="1"/>
  <c r="D16" i="4"/>
  <c r="E16" i="4" l="1"/>
  <c r="C24" i="4"/>
  <c r="C25" i="4" l="1"/>
  <c r="K14" i="4"/>
  <c r="F16" i="4"/>
  <c r="D17" i="4" l="1"/>
  <c r="E17" i="4" s="1"/>
  <c r="C26" i="4"/>
  <c r="C27" i="4" l="1"/>
  <c r="F17" i="4"/>
  <c r="D18" i="4" l="1"/>
  <c r="E18" i="4" s="1"/>
  <c r="F18" i="4" s="1"/>
  <c r="C28" i="4"/>
  <c r="C29" i="4" l="1"/>
  <c r="D19" i="4"/>
  <c r="E19" i="4" s="1"/>
  <c r="F19" i="4" s="1"/>
  <c r="D20" i="4" l="1"/>
  <c r="E20" i="4" s="1"/>
  <c r="F20" i="4" s="1"/>
  <c r="C30" i="4"/>
  <c r="C31" i="4" l="1"/>
  <c r="D21" i="4"/>
  <c r="E21" i="4" s="1"/>
  <c r="F21" i="4"/>
  <c r="D22" i="4" l="1"/>
  <c r="E22" i="4" s="1"/>
  <c r="F22" i="4" s="1"/>
  <c r="C32" i="4"/>
  <c r="C33" i="4" l="1"/>
  <c r="D23" i="4"/>
  <c r="E23" i="4" s="1"/>
  <c r="F23" i="4" s="1"/>
  <c r="D24" i="4" l="1"/>
  <c r="C34" i="4"/>
  <c r="C35" i="4" l="1"/>
  <c r="L14" i="4"/>
  <c r="E24" i="4"/>
  <c r="M14" i="4" l="1"/>
  <c r="F24" i="4"/>
  <c r="E39" i="6"/>
  <c r="E43" i="6" s="1"/>
  <c r="F95" i="6"/>
  <c r="C36" i="4"/>
  <c r="C37" i="4" l="1"/>
  <c r="K15" i="4"/>
  <c r="E45" i="6"/>
  <c r="N14" i="4"/>
  <c r="E131" i="6" s="1"/>
  <c r="D25" i="4"/>
  <c r="F94" i="6"/>
  <c r="F98" i="6" s="1"/>
  <c r="F100" i="6" s="1"/>
  <c r="F102" i="6" s="1"/>
  <c r="F104" i="6" s="1"/>
  <c r="F107" i="6" s="1"/>
  <c r="E128" i="6"/>
  <c r="E130" i="6" s="1"/>
  <c r="F129" i="6" l="1"/>
  <c r="G74" i="6"/>
  <c r="E47" i="6"/>
  <c r="E25" i="4"/>
  <c r="E132" i="6"/>
  <c r="G105" i="6"/>
  <c r="F112" i="6"/>
  <c r="F113" i="6" s="1"/>
  <c r="C38" i="4"/>
  <c r="E139" i="6" l="1"/>
  <c r="E141" i="6" s="1"/>
  <c r="C42" i="7"/>
  <c r="F25" i="4"/>
  <c r="C39" i="4"/>
  <c r="E167" i="6"/>
  <c r="E49" i="6"/>
  <c r="F137" i="6" s="1"/>
  <c r="G26" i="7"/>
  <c r="G27" i="7" s="1"/>
  <c r="G29" i="7" s="1"/>
  <c r="G37" i="7" s="1"/>
  <c r="D68" i="7" s="1"/>
  <c r="G75" i="6"/>
  <c r="G77" i="6" s="1"/>
  <c r="G85" i="6" s="1"/>
  <c r="F126" i="6"/>
  <c r="E50" i="6" l="1"/>
  <c r="F136" i="6" s="1"/>
  <c r="G135" i="6" s="1"/>
  <c r="D26" i="4"/>
  <c r="E159" i="6"/>
  <c r="C40" i="4"/>
  <c r="C80" i="7"/>
  <c r="C45" i="7"/>
  <c r="C48" i="7" s="1"/>
  <c r="C50" i="7" s="1"/>
  <c r="C55" i="7" s="1"/>
  <c r="C52" i="7"/>
  <c r="C54" i="7" s="1"/>
  <c r="F138" i="6" l="1"/>
  <c r="C58" i="7"/>
  <c r="D60" i="7" s="1"/>
  <c r="E66" i="7" s="1"/>
  <c r="F66" i="7" s="1"/>
  <c r="G66" i="7" s="1"/>
  <c r="E26" i="4"/>
  <c r="C41" i="4"/>
  <c r="D91" i="7"/>
  <c r="E91" i="7" s="1"/>
  <c r="E67" i="7" l="1"/>
  <c r="F67" i="7" s="1"/>
  <c r="G67" i="7" s="1"/>
  <c r="C42" i="4"/>
  <c r="F26" i="4"/>
  <c r="E68" i="7" l="1"/>
  <c r="E69" i="7" s="1"/>
  <c r="C43" i="4"/>
  <c r="D27" i="4"/>
  <c r="F68" i="7" l="1"/>
  <c r="G68" i="7" s="1"/>
  <c r="E27" i="4"/>
  <c r="F69" i="7"/>
  <c r="E70" i="7"/>
  <c r="C44" i="4"/>
  <c r="C45" i="4" l="1"/>
  <c r="F70" i="7"/>
  <c r="E71" i="7"/>
  <c r="F71" i="7" s="1"/>
  <c r="F27" i="4"/>
  <c r="D28" i="4" l="1"/>
  <c r="C46" i="4"/>
  <c r="C47" i="4" l="1"/>
  <c r="E28" i="4"/>
  <c r="F28" i="4" l="1"/>
  <c r="C48" i="4"/>
  <c r="C49" i="4" l="1"/>
  <c r="K16" i="4"/>
  <c r="D29" i="4"/>
  <c r="E29" i="4" l="1"/>
  <c r="C50" i="4"/>
  <c r="C51" i="4" l="1"/>
  <c r="F29" i="4"/>
  <c r="D30" i="4" l="1"/>
  <c r="E30" i="4" s="1"/>
  <c r="F30" i="4" s="1"/>
  <c r="C52" i="4"/>
  <c r="C53" i="4" l="1"/>
  <c r="D31" i="4"/>
  <c r="E31" i="4" s="1"/>
  <c r="F31" i="4" s="1"/>
  <c r="D32" i="4" l="1"/>
  <c r="E32" i="4" s="1"/>
  <c r="F32" i="4" s="1"/>
  <c r="C54" i="4"/>
  <c r="D33" i="4" l="1"/>
  <c r="E33" i="4" s="1"/>
  <c r="F33" i="4" s="1"/>
  <c r="C55" i="4"/>
  <c r="D34" i="4" l="1"/>
  <c r="E34" i="4" s="1"/>
  <c r="F34" i="4" s="1"/>
  <c r="C56" i="4"/>
  <c r="D35" i="4" l="1"/>
  <c r="E35" i="4" s="1"/>
  <c r="F35" i="4"/>
  <c r="C57" i="4"/>
  <c r="C58" i="4" l="1"/>
  <c r="D36" i="4"/>
  <c r="E36" i="4" l="1"/>
  <c r="L15" i="4"/>
  <c r="C59" i="4"/>
  <c r="C60" i="4" l="1"/>
  <c r="F39" i="6"/>
  <c r="F43" i="6" s="1"/>
  <c r="G95" i="6"/>
  <c r="M15" i="4"/>
  <c r="F36" i="4"/>
  <c r="N15" i="4" l="1"/>
  <c r="F131" i="6" s="1"/>
  <c r="D37" i="4"/>
  <c r="G94" i="6"/>
  <c r="G98" i="6" s="1"/>
  <c r="G100" i="6" s="1"/>
  <c r="G102" i="6" s="1"/>
  <c r="G104" i="6" s="1"/>
  <c r="G107" i="6" s="1"/>
  <c r="F128" i="6"/>
  <c r="F130" i="6" s="1"/>
  <c r="F45" i="6"/>
  <c r="F47" i="6"/>
  <c r="K17" i="4"/>
  <c r="K19" i="4" s="1"/>
  <c r="N13" i="4" s="1"/>
  <c r="F49" i="6" l="1"/>
  <c r="G137" i="6" s="1"/>
  <c r="F167" i="6"/>
  <c r="G129" i="6"/>
  <c r="H74" i="6"/>
  <c r="F132" i="6"/>
  <c r="E151" i="6"/>
  <c r="E147" i="6"/>
  <c r="E37" i="4"/>
  <c r="G112" i="6"/>
  <c r="G113" i="6" s="1"/>
  <c r="H105" i="6"/>
  <c r="E155" i="6" l="1"/>
  <c r="F139" i="6"/>
  <c r="F141" i="6" s="1"/>
  <c r="H75" i="6"/>
  <c r="H77" i="6" s="1"/>
  <c r="H85" i="6" s="1"/>
  <c r="H26" i="7"/>
  <c r="H27" i="7" s="1"/>
  <c r="H29" i="7" s="1"/>
  <c r="H37" i="7" s="1"/>
  <c r="D69" i="7" s="1"/>
  <c r="G126" i="6"/>
  <c r="F37" i="4"/>
  <c r="F50" i="6"/>
  <c r="G136" i="6" s="1"/>
  <c r="F159" i="6" l="1"/>
  <c r="C81" i="7"/>
  <c r="G69" i="7"/>
  <c r="D38" i="4"/>
  <c r="H135" i="6"/>
  <c r="G138" i="6"/>
  <c r="E38" i="4" l="1"/>
  <c r="D92" i="7"/>
  <c r="E92" i="7" l="1"/>
  <c r="G89" i="7"/>
  <c r="G90" i="7" s="1"/>
  <c r="G97" i="7" s="1"/>
  <c r="F38" i="4"/>
  <c r="D39" i="4" l="1"/>
  <c r="E39" i="4" l="1"/>
  <c r="F39" i="4" l="1"/>
  <c r="D40" i="4" l="1"/>
  <c r="E40" i="4" l="1"/>
  <c r="F40" i="4" l="1"/>
  <c r="D41" i="4" l="1"/>
  <c r="E41" i="4" l="1"/>
  <c r="F41" i="4" l="1"/>
  <c r="D42" i="4" l="1"/>
  <c r="E42" i="4" s="1"/>
  <c r="F42" i="4" s="1"/>
  <c r="D43" i="4" l="1"/>
  <c r="E43" i="4" s="1"/>
  <c r="F43" i="4" s="1"/>
  <c r="D44" i="4" l="1"/>
  <c r="E44" i="4" s="1"/>
  <c r="F44" i="4" s="1"/>
  <c r="D45" i="4" l="1"/>
  <c r="E45" i="4" s="1"/>
  <c r="F45" i="4" s="1"/>
  <c r="D46" i="4" l="1"/>
  <c r="E46" i="4" s="1"/>
  <c r="F46" i="4" s="1"/>
  <c r="D47" i="4" l="1"/>
  <c r="E47" i="4" s="1"/>
  <c r="F47" i="4" s="1"/>
  <c r="D48" i="4" l="1"/>
  <c r="E48" i="4" l="1"/>
  <c r="L16" i="4"/>
  <c r="H95" i="6" l="1"/>
  <c r="G39" i="6"/>
  <c r="G43" i="6" s="1"/>
  <c r="M16" i="4"/>
  <c r="F48" i="4"/>
  <c r="D49" i="4" l="1"/>
  <c r="N16" i="4"/>
  <c r="G131" i="6" s="1"/>
  <c r="G128" i="6"/>
  <c r="G130" i="6" s="1"/>
  <c r="H94" i="6"/>
  <c r="H98" i="6" s="1"/>
  <c r="H100" i="6" s="1"/>
  <c r="H102" i="6" s="1"/>
  <c r="H104" i="6" s="1"/>
  <c r="H107" i="6" s="1"/>
  <c r="G45" i="6"/>
  <c r="G47" i="6"/>
  <c r="G167" i="6" l="1"/>
  <c r="G49" i="6"/>
  <c r="H137" i="6" s="1"/>
  <c r="G132" i="6"/>
  <c r="F151" i="6"/>
  <c r="F147" i="6"/>
  <c r="I74" i="6"/>
  <c r="H129" i="6"/>
  <c r="I105" i="6"/>
  <c r="H112" i="6"/>
  <c r="H113" i="6" s="1"/>
  <c r="E49" i="4"/>
  <c r="I75" i="6" l="1"/>
  <c r="I77" i="6" s="1"/>
  <c r="I85" i="6" s="1"/>
  <c r="I26" i="7"/>
  <c r="I27" i="7" s="1"/>
  <c r="I29" i="7" s="1"/>
  <c r="I37" i="7" s="1"/>
  <c r="D70" i="7" s="1"/>
  <c r="F49" i="4"/>
  <c r="F155" i="6"/>
  <c r="G139" i="6"/>
  <c r="G141" i="6" s="1"/>
  <c r="H126" i="6"/>
  <c r="G50" i="6"/>
  <c r="H136" i="6" s="1"/>
  <c r="C82" i="7" l="1"/>
  <c r="G70" i="7"/>
  <c r="D50" i="4"/>
  <c r="H138" i="6"/>
  <c r="I135" i="6"/>
  <c r="G159" i="6"/>
  <c r="E50" i="4" l="1"/>
  <c r="D93" i="7"/>
  <c r="E93" i="7" s="1"/>
  <c r="F50" i="4" l="1"/>
  <c r="D51" i="4" l="1"/>
  <c r="E51" i="4" l="1"/>
  <c r="F51" i="4" l="1"/>
  <c r="D52" i="4" l="1"/>
  <c r="E52" i="4" l="1"/>
  <c r="F52" i="4" l="1"/>
  <c r="D53" i="4" l="1"/>
  <c r="E53" i="4" l="1"/>
  <c r="F53" i="4" l="1"/>
  <c r="D54" i="4" l="1"/>
  <c r="E54" i="4" s="1"/>
  <c r="F54" i="4"/>
  <c r="D55" i="4" l="1"/>
  <c r="E55" i="4" s="1"/>
  <c r="F55" i="4"/>
  <c r="D56" i="4" l="1"/>
  <c r="E56" i="4" s="1"/>
  <c r="F56" i="4"/>
  <c r="D57" i="4" l="1"/>
  <c r="E57" i="4" s="1"/>
  <c r="F57" i="4" s="1"/>
  <c r="D58" i="4" l="1"/>
  <c r="E58" i="4" s="1"/>
  <c r="F58" i="4" s="1"/>
  <c r="D59" i="4" l="1"/>
  <c r="E59" i="4" s="1"/>
  <c r="F59" i="4" s="1"/>
  <c r="D60" i="4" l="1"/>
  <c r="E60" i="4" l="1"/>
  <c r="L17" i="4"/>
  <c r="H39" i="6" l="1"/>
  <c r="H43" i="6" s="1"/>
  <c r="I95" i="6"/>
  <c r="M17" i="4"/>
  <c r="F60" i="4"/>
  <c r="I94" i="6" l="1"/>
  <c r="I98" i="6" s="1"/>
  <c r="I100" i="6" s="1"/>
  <c r="I102" i="6" s="1"/>
  <c r="I104" i="6" s="1"/>
  <c r="I107" i="6" s="1"/>
  <c r="H128" i="6"/>
  <c r="H130" i="6" s="1"/>
  <c r="N17" i="4"/>
  <c r="H131" i="6" s="1"/>
  <c r="D61" i="4"/>
  <c r="H45" i="6"/>
  <c r="H47" i="6" s="1"/>
  <c r="H49" i="6" l="1"/>
  <c r="I137" i="6" s="1"/>
  <c r="H167" i="6"/>
  <c r="H132" i="6"/>
  <c r="G147" i="6"/>
  <c r="G151" i="6"/>
  <c r="I129" i="6"/>
  <c r="J74" i="6"/>
  <c r="E61" i="4"/>
  <c r="J105" i="6"/>
  <c r="I112" i="6"/>
  <c r="I113" i="6" s="1"/>
  <c r="J26" i="7" l="1"/>
  <c r="J27" i="7" s="1"/>
  <c r="J29" i="7" s="1"/>
  <c r="J37" i="7" s="1"/>
  <c r="D71" i="7" s="1"/>
  <c r="J75" i="6"/>
  <c r="J77" i="6" s="1"/>
  <c r="J85" i="6" s="1"/>
  <c r="I126" i="6"/>
  <c r="H139" i="6"/>
  <c r="H141" i="6" s="1"/>
  <c r="G155" i="6"/>
  <c r="F61" i="4"/>
  <c r="H50" i="6"/>
  <c r="I136" i="6" s="1"/>
  <c r="H159" i="6" l="1"/>
  <c r="J135" i="6"/>
  <c r="I138" i="6"/>
  <c r="D62" i="4"/>
  <c r="C83" i="7"/>
  <c r="G71" i="7"/>
  <c r="G72" i="7" s="1"/>
  <c r="D94" i="7" l="1"/>
  <c r="E94" i="7" s="1"/>
  <c r="C84" i="7"/>
  <c r="E62" i="4"/>
  <c r="F62" i="4" l="1"/>
  <c r="D63" i="4" l="1"/>
  <c r="E63" i="4" l="1"/>
  <c r="F63" i="4" l="1"/>
  <c r="D64" i="4" l="1"/>
  <c r="E64" i="4" l="1"/>
  <c r="F64" i="4" l="1"/>
  <c r="D65" i="4" l="1"/>
  <c r="E65" i="4" l="1"/>
  <c r="F65" i="4" l="1"/>
  <c r="D66" i="4" l="1"/>
  <c r="E66" i="4" s="1"/>
  <c r="F66" i="4"/>
  <c r="D67" i="4" l="1"/>
  <c r="E67" i="4" s="1"/>
  <c r="F67" i="4" s="1"/>
  <c r="D68" i="4" l="1"/>
  <c r="E68" i="4" s="1"/>
  <c r="F68" i="4" s="1"/>
  <c r="D69" i="4" l="1"/>
  <c r="E69" i="4" s="1"/>
  <c r="F69" i="4"/>
  <c r="D70" i="4" l="1"/>
  <c r="E70" i="4" s="1"/>
  <c r="F70" i="4" s="1"/>
  <c r="D71" i="4" l="1"/>
  <c r="E71" i="4" s="1"/>
  <c r="F71" i="4"/>
  <c r="D72" i="4" l="1"/>
  <c r="E72" i="4" l="1"/>
  <c r="L18" i="4"/>
  <c r="J95" i="6" l="1"/>
  <c r="I39" i="6"/>
  <c r="I43" i="6" s="1"/>
  <c r="L19" i="4"/>
  <c r="M18" i="4"/>
  <c r="F72" i="4"/>
  <c r="N18" i="4" s="1"/>
  <c r="I128" i="6" l="1"/>
  <c r="I130" i="6" s="1"/>
  <c r="J94" i="6"/>
  <c r="J98" i="6" s="1"/>
  <c r="J100" i="6" s="1"/>
  <c r="J102" i="6" s="1"/>
  <c r="J104" i="6" s="1"/>
  <c r="J107" i="6" s="1"/>
  <c r="J112" i="6" s="1"/>
  <c r="J113" i="6" s="1"/>
  <c r="M19" i="4"/>
  <c r="J131" i="6"/>
  <c r="J128" i="6"/>
  <c r="I131" i="6"/>
  <c r="I45" i="6"/>
  <c r="J129" i="6" s="1"/>
  <c r="I47" i="6" l="1"/>
  <c r="J130" i="6"/>
  <c r="J132" i="6" s="1"/>
  <c r="J126" i="6"/>
  <c r="I151" i="6"/>
  <c r="I147" i="6"/>
  <c r="I132" i="6"/>
  <c r="H147" i="6"/>
  <c r="H151" i="6"/>
  <c r="H155" i="6" l="1"/>
  <c r="I139" i="6"/>
  <c r="I141" i="6" s="1"/>
  <c r="I159" i="6"/>
  <c r="I155" i="6"/>
  <c r="I167" i="6"/>
  <c r="I49" i="6"/>
  <c r="J137" i="6" s="1"/>
  <c r="I50" i="6" l="1"/>
  <c r="J136" i="6" s="1"/>
  <c r="J138" i="6" s="1"/>
  <c r="J139" i="6" s="1"/>
  <c r="J14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F66" authorId="0" shapeId="0" xr:uid="{00E211C2-49F9-4582-8A60-C68D80B49810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¿Cuánto cuesta 1 kg o ml de X ingrediente?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<sst xmlns="http://schemas.openxmlformats.org/spreadsheetml/2006/main" count="1165" uniqueCount="474">
  <si>
    <t>Año 1</t>
  </si>
  <si>
    <t>Año 2</t>
  </si>
  <si>
    <t>Año 3</t>
  </si>
  <si>
    <t>Año 4</t>
  </si>
  <si>
    <t>Año 5</t>
  </si>
  <si>
    <t>Fideos de pollo al curry</t>
  </si>
  <si>
    <t>Milanesa de pollo</t>
  </si>
  <si>
    <t>Lasaña boloñesa</t>
  </si>
  <si>
    <t>Ternera en salsa strogonoff</t>
  </si>
  <si>
    <t>Pollo encebollado</t>
  </si>
  <si>
    <t>Materias Primas e Insumos Requeridos</t>
  </si>
  <si>
    <t>Ingredientes</t>
  </si>
  <si>
    <t>PRODUCTO 2</t>
  </si>
  <si>
    <t>PRODUCTO 3</t>
  </si>
  <si>
    <t>PRODUCTO 4</t>
  </si>
  <si>
    <t>PRODUCTO 5</t>
  </si>
  <si>
    <t xml:space="preserve">Repollo </t>
  </si>
  <si>
    <t xml:space="preserve">Zanahoria </t>
  </si>
  <si>
    <t xml:space="preserve">Cebolla </t>
  </si>
  <si>
    <t xml:space="preserve">Pollo </t>
  </si>
  <si>
    <t xml:space="preserve">Papa criolla </t>
  </si>
  <si>
    <t xml:space="preserve">Brotes de soya </t>
  </si>
  <si>
    <t xml:space="preserve">Ajo </t>
  </si>
  <si>
    <t xml:space="preserve">Sal </t>
  </si>
  <si>
    <t xml:space="preserve">Pimienta </t>
  </si>
  <si>
    <t xml:space="preserve">Orégano </t>
  </si>
  <si>
    <t xml:space="preserve">Fideos de trigo </t>
  </si>
  <si>
    <t xml:space="preserve">Aceite de girasol </t>
  </si>
  <si>
    <t xml:space="preserve">Chimichurri </t>
  </si>
  <si>
    <t xml:space="preserve">Pasta de curry </t>
  </si>
  <si>
    <t xml:space="preserve">Salsa de soya </t>
  </si>
  <si>
    <t xml:space="preserve">Huevo </t>
  </si>
  <si>
    <t xml:space="preserve">Pan rallado </t>
  </si>
  <si>
    <t xml:space="preserve">Margarina </t>
  </si>
  <si>
    <t xml:space="preserve">Mostaza Dijon </t>
  </si>
  <si>
    <t xml:space="preserve">Pepinillos en vinagre </t>
  </si>
  <si>
    <t xml:space="preserve">Pimentón </t>
  </si>
  <si>
    <t xml:space="preserve">Queso mozzarella </t>
  </si>
  <si>
    <t xml:space="preserve">Harina de trigo </t>
  </si>
  <si>
    <t xml:space="preserve">Pasta de trigo </t>
  </si>
  <si>
    <t xml:space="preserve">Carne de res </t>
  </si>
  <si>
    <t xml:space="preserve">Apio </t>
  </si>
  <si>
    <t xml:space="preserve">Nuez moscada </t>
  </si>
  <si>
    <t xml:space="preserve">Pimienta negra </t>
  </si>
  <si>
    <t xml:space="preserve">Mantequilla </t>
  </si>
  <si>
    <t xml:space="preserve">Champiñones </t>
  </si>
  <si>
    <t xml:space="preserve">Crema de leche </t>
  </si>
  <si>
    <t xml:space="preserve">Contramuslo de pollo </t>
  </si>
  <si>
    <t xml:space="preserve">Calabacín zucchini </t>
  </si>
  <si>
    <t>Vino blanco</t>
  </si>
  <si>
    <t>Aceite de oliva</t>
  </si>
  <si>
    <t>Vino tinto</t>
  </si>
  <si>
    <t>Leche</t>
  </si>
  <si>
    <t>Precio año 1</t>
  </si>
  <si>
    <t>Precio</t>
  </si>
  <si>
    <t>Presentacion (Kg o L)</t>
  </si>
  <si>
    <t>Materias Primas INDIRECTA e Insumos Requeridos</t>
  </si>
  <si>
    <t>Analisis Financiero</t>
  </si>
  <si>
    <t>Terrenos</t>
  </si>
  <si>
    <t>DESCRIPCIÓN</t>
  </si>
  <si>
    <t>COSTO</t>
  </si>
  <si>
    <t>Cuadro 1</t>
  </si>
  <si>
    <t>Terrenos (Compra de lote o terreno para Construcción)</t>
  </si>
  <si>
    <t>TOTAL</t>
  </si>
  <si>
    <t>Cuadro 2</t>
  </si>
  <si>
    <t>Construcciones y Edificaciones</t>
  </si>
  <si>
    <t>Construcciones</t>
  </si>
  <si>
    <t>Maquinaria y equipos</t>
  </si>
  <si>
    <t>Cuadro 3</t>
  </si>
  <si>
    <t>Cuadro 4</t>
  </si>
  <si>
    <t>Muebles y enseres</t>
  </si>
  <si>
    <t>CANTIDAD</t>
  </si>
  <si>
    <t>VALOR UNITARIO</t>
  </si>
  <si>
    <t>VALOR TOTAL</t>
  </si>
  <si>
    <t xml:space="preserve">Cuadro 5 </t>
  </si>
  <si>
    <t>Equipos de oficina</t>
  </si>
  <si>
    <t>Cuadro 6</t>
  </si>
  <si>
    <t>Herramientas o utensilios</t>
  </si>
  <si>
    <t>Cuadro 7</t>
  </si>
  <si>
    <t>VALOR</t>
  </si>
  <si>
    <t>Cuadro 5</t>
  </si>
  <si>
    <t>Horno de convección</t>
  </si>
  <si>
    <t>Abatidor de temperatura</t>
  </si>
  <si>
    <t>Refrigerador industrial</t>
  </si>
  <si>
    <t>Congelador industrial</t>
  </si>
  <si>
    <t>Cocina industrial 6 puestos</t>
  </si>
  <si>
    <t>Mesa de acero inoxidable</t>
  </si>
  <si>
    <t>Campana extractora industrial</t>
  </si>
  <si>
    <t>Licuadora industrial</t>
  </si>
  <si>
    <t>Procesador de alimentos</t>
  </si>
  <si>
    <t>Balanza digital</t>
  </si>
  <si>
    <t>Termo selladora de bandejas</t>
  </si>
  <si>
    <t>Contenedores gastronómicos GN</t>
  </si>
  <si>
    <t>Termómetros digitales</t>
  </si>
  <si>
    <t>Batidora industrial</t>
  </si>
  <si>
    <t>Estantería de almacenamiento</t>
  </si>
  <si>
    <t>Lavamanos industrial</t>
  </si>
  <si>
    <t>Contenedores isotérmicos</t>
  </si>
  <si>
    <t>Vehículo refrigerado</t>
  </si>
  <si>
    <t>Computador para gestión de pedidos</t>
  </si>
  <si>
    <t>Impresora de tickets</t>
  </si>
  <si>
    <t>Máquina de impresión de etiquetas</t>
  </si>
  <si>
    <t>Utensilios de cocina</t>
  </si>
  <si>
    <t>Cuadro 8</t>
  </si>
  <si>
    <t>Inversión diferida</t>
  </si>
  <si>
    <t>Inversión fija</t>
  </si>
  <si>
    <t>Sistema ERP y pagina web</t>
  </si>
  <si>
    <t>Adecuaciones iniciales del local</t>
  </si>
  <si>
    <t>Marketing de lanzamiento</t>
  </si>
  <si>
    <t>Registro en camara de comercio</t>
  </si>
  <si>
    <t>Formulario de registro</t>
  </si>
  <si>
    <t>Derecho de inscripcion</t>
  </si>
  <si>
    <t>Certificado de Existencia y Representación Legal</t>
  </si>
  <si>
    <t>Matricula mercantil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</si>
  <si>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</si>
  <si>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</si>
  <si>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</si>
  <si>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</si>
  <si>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</si>
  <si>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</si>
  <si>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Arrendamiento</t>
  </si>
  <si>
    <t>Servicio de acueducto, alcantarillado y aseo</t>
  </si>
  <si>
    <t>Energía</t>
  </si>
  <si>
    <t>Internet</t>
  </si>
  <si>
    <t>Cuadro 9</t>
  </si>
  <si>
    <t>Costos y gastos mensuales</t>
  </si>
  <si>
    <t xml:space="preserve">SERVICIOS PÚBLICOS </t>
  </si>
  <si>
    <t>Servicio de acueducto, alcantirillado y aseo</t>
  </si>
  <si>
    <t>Cuadro 10</t>
  </si>
  <si>
    <t>Factor prestacional</t>
  </si>
  <si>
    <t>PORCENTAJE</t>
  </si>
  <si>
    <t>Salud</t>
  </si>
  <si>
    <t>Pensión</t>
  </si>
  <si>
    <t>ICBF</t>
  </si>
  <si>
    <t>SENA</t>
  </si>
  <si>
    <t>Cesantias</t>
  </si>
  <si>
    <t>Intereses sobre cesantias</t>
  </si>
  <si>
    <t>Prima de servicios</t>
  </si>
  <si>
    <t>Caja de compensación</t>
  </si>
  <si>
    <t>Vacaciones</t>
  </si>
  <si>
    <t>Total factor prestacional - riesgo</t>
  </si>
  <si>
    <t>SMLMV 2025</t>
  </si>
  <si>
    <t>Aux transporte 2025</t>
  </si>
  <si>
    <t>Gerente</t>
  </si>
  <si>
    <t>Chef ejecutivo</t>
  </si>
  <si>
    <t>Coordinador de logística y distribución</t>
  </si>
  <si>
    <t>Cocinero</t>
  </si>
  <si>
    <t>Auxiliar de cocina</t>
  </si>
  <si>
    <t>Operario de abastecimiento y almacén</t>
  </si>
  <si>
    <t>Operario de empaque y distribución</t>
  </si>
  <si>
    <t>Auxiliar de limpieza y sanitización</t>
  </si>
  <si>
    <t>Conductor</t>
  </si>
  <si>
    <t>Repartidor</t>
  </si>
  <si>
    <t>I</t>
  </si>
  <si>
    <t>II</t>
  </si>
  <si>
    <t>III</t>
  </si>
  <si>
    <t>Riesgo laboral</t>
  </si>
  <si>
    <t>Riesgo I</t>
  </si>
  <si>
    <t>Riesgo II</t>
  </si>
  <si>
    <t>Riesgo III</t>
  </si>
  <si>
    <t>Riesgo IV</t>
  </si>
  <si>
    <t>Riesgo V</t>
  </si>
  <si>
    <t>Cuadro 11</t>
  </si>
  <si>
    <t>Mano de obra directa</t>
  </si>
  <si>
    <t>SALARIO BÁSICO</t>
  </si>
  <si>
    <t>SUBSIDIO DE TRANSPORTE</t>
  </si>
  <si>
    <t>FACTOR PRESTACIONAL</t>
  </si>
  <si>
    <t>ASIGNACIÓN MENSUAL</t>
  </si>
  <si>
    <t>TOTAL ANUAL</t>
  </si>
  <si>
    <t>Básico</t>
  </si>
  <si>
    <t>UNITARIO</t>
  </si>
  <si>
    <t>Cuadro 12</t>
  </si>
  <si>
    <t>Depreciaciones</t>
  </si>
  <si>
    <t>CARGO</t>
  </si>
  <si>
    <t>RIESGO</t>
  </si>
  <si>
    <t>PORCENTAJE DE RIESGO</t>
  </si>
  <si>
    <t>TOTAL FACTOR PRESTACIONAL</t>
  </si>
  <si>
    <t>FACTOR</t>
  </si>
  <si>
    <t>TIEMPO A DEPRECIAR</t>
  </si>
  <si>
    <t>VALOR DE SALVAMENTO</t>
  </si>
  <si>
    <t>VALOR A DEPRECIAR</t>
  </si>
  <si>
    <t>DEPRECIACIÓN MENSUAL</t>
  </si>
  <si>
    <t>DEPRECIACIÓN ANUAL</t>
  </si>
  <si>
    <t>CONCEPTO</t>
  </si>
  <si>
    <t>Total</t>
  </si>
  <si>
    <t>Cuadro 13</t>
  </si>
  <si>
    <t>DEPRECIACIÓN</t>
  </si>
  <si>
    <t>VALOR AÑO</t>
  </si>
  <si>
    <t>Cuadro 14</t>
  </si>
  <si>
    <t>Materia prima</t>
  </si>
  <si>
    <t>MATERIALES</t>
  </si>
  <si>
    <t>UNIDAD</t>
  </si>
  <si>
    <t>CANTIDAD MENSUAL REQUERIDA</t>
  </si>
  <si>
    <t>COSTO POR UNIDAD</t>
  </si>
  <si>
    <t>COSTO ANUAL</t>
  </si>
  <si>
    <t>COSTO MENSUAL</t>
  </si>
  <si>
    <t>Kg</t>
  </si>
  <si>
    <t>PLATO</t>
  </si>
  <si>
    <t>UNIDADES PROYECTADAS MES</t>
  </si>
  <si>
    <t>UNIDADES PROYECTADAS AÑO</t>
  </si>
  <si>
    <t>Cuadro 15</t>
  </si>
  <si>
    <t>Costos indirectos</t>
  </si>
  <si>
    <t>VALOR MENSUAL</t>
  </si>
  <si>
    <t>VALOR ANUAL</t>
  </si>
  <si>
    <t>Otros</t>
  </si>
  <si>
    <t>Mantenimiento</t>
  </si>
  <si>
    <t>Seguros</t>
  </si>
  <si>
    <t>Depreciación maquinaria y equipos</t>
  </si>
  <si>
    <t>Depreciación construcciones</t>
  </si>
  <si>
    <t>Depreciación muebles y enseres</t>
  </si>
  <si>
    <t>Depreciación equipos de oficina</t>
  </si>
  <si>
    <t>Depreciación herramientas o utensilios</t>
  </si>
  <si>
    <t>Servicios</t>
  </si>
  <si>
    <t>Cuadro 16</t>
  </si>
  <si>
    <t>Total costos del producto</t>
  </si>
  <si>
    <t>Cuadro 17</t>
  </si>
  <si>
    <t>Gastos de personal administrativo</t>
  </si>
  <si>
    <t>Cuadro 18</t>
  </si>
  <si>
    <t>Gastos de administración</t>
  </si>
  <si>
    <t>Depreciaciòn Construcciones</t>
  </si>
  <si>
    <t>Depreciaciòn Maquinaria y Equipos</t>
  </si>
  <si>
    <t>Depreciación Muebles y enseres</t>
  </si>
  <si>
    <t>Depreciación Equipos de oficina</t>
  </si>
  <si>
    <t>Depreciación Herramientas</t>
  </si>
  <si>
    <t>Imprevistos</t>
  </si>
  <si>
    <t>Papelería</t>
  </si>
  <si>
    <t>Valor Amortización Anual (Por cinco años)</t>
  </si>
  <si>
    <t>Amortización de Diferidos</t>
  </si>
  <si>
    <t>Cuadro 19</t>
  </si>
  <si>
    <t>Cuadro 20</t>
  </si>
  <si>
    <t>Total gastos de administración y ventas</t>
  </si>
  <si>
    <t>Cuadro 21</t>
  </si>
  <si>
    <t>Gastos financieros</t>
  </si>
  <si>
    <t>GASTOS FINANCIEROS</t>
  </si>
  <si>
    <t>VALOR MES</t>
  </si>
  <si>
    <t>Cuadro 25</t>
  </si>
  <si>
    <t>Monto de interes mes 1</t>
  </si>
  <si>
    <t>Monto de interes mes 2</t>
  </si>
  <si>
    <t>Monto de interes mes 3</t>
  </si>
  <si>
    <t>Se debe explicar para cuantos meses necesita recursos</t>
  </si>
  <si>
    <t>Meses necesarios de capital</t>
  </si>
  <si>
    <t>Cuadro 22</t>
  </si>
  <si>
    <t>Capital de trabajo</t>
  </si>
  <si>
    <t>CAPITAL DE TRABAJO</t>
  </si>
  <si>
    <t>VALOR A NECESITAR</t>
  </si>
  <si>
    <t>Cuadro 32</t>
  </si>
  <si>
    <t>Gravamen del 4 x 1.000</t>
  </si>
  <si>
    <t>Costos del producto (prestaciòn del servicio)</t>
  </si>
  <si>
    <t>Gastos de administración y ventas</t>
  </si>
  <si>
    <t>Depreciaciones y amortizaciones</t>
  </si>
  <si>
    <t>Cuadros 15 y 18</t>
  </si>
  <si>
    <t>Cuadro 23</t>
  </si>
  <si>
    <t>Inversión total</t>
  </si>
  <si>
    <t>Inversión Fija</t>
  </si>
  <si>
    <t>Inversión Diferida</t>
  </si>
  <si>
    <t>Inversión en Capital de Trabajo</t>
  </si>
  <si>
    <t>INVERSIÓN TOTAL</t>
  </si>
  <si>
    <t>Cuadro 24</t>
  </si>
  <si>
    <t>Aporte de los socios</t>
  </si>
  <si>
    <t>Monto a financiar</t>
  </si>
  <si>
    <t>Socios</t>
  </si>
  <si>
    <t>Deuda</t>
  </si>
  <si>
    <t>Aportes</t>
  </si>
  <si>
    <t>Amortización del credito</t>
  </si>
  <si>
    <t>meses</t>
  </si>
  <si>
    <t>mensual</t>
  </si>
  <si>
    <t>CUOTA</t>
  </si>
  <si>
    <t>PAGO</t>
  </si>
  <si>
    <t>INTERESES</t>
  </si>
  <si>
    <t>ABONO A CAPITAL</t>
  </si>
  <si>
    <t>SALDO</t>
  </si>
  <si>
    <t>MONTO A PRESTAR</t>
  </si>
  <si>
    <t>PLAZO</t>
  </si>
  <si>
    <t>TASA MENSUAL</t>
  </si>
  <si>
    <t>VALOR CUOTA</t>
  </si>
  <si>
    <t>EA</t>
  </si>
  <si>
    <t>Cuadro 26</t>
  </si>
  <si>
    <t>Resumen del crédito</t>
  </si>
  <si>
    <t>AÑO</t>
  </si>
  <si>
    <t>Cuadro 27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</si>
  <si>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</si>
  <si>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</si>
  <si>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</si>
  <si>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</si>
  <si>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</si>
  <si>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</si>
  <si>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</si>
  <si>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</si>
  <si>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</si>
  <si>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Mano de Obra Directa</t>
  </si>
  <si>
    <t>Cuadro 28</t>
  </si>
  <si>
    <t>Costos variables</t>
  </si>
  <si>
    <t>COSTOS VARIABLES</t>
  </si>
  <si>
    <t>Costos indirectos variables</t>
  </si>
  <si>
    <t>Cuadro 29</t>
  </si>
  <si>
    <t>Costos totales unitarios</t>
  </si>
  <si>
    <t>Total Anual de Costos Fijos</t>
  </si>
  <si>
    <t>Total Anual de Costos Variables</t>
  </si>
  <si>
    <t>Unidades a vender</t>
  </si>
  <si>
    <t>CANTIDAD AÑO 1 REQUERIDA</t>
  </si>
  <si>
    <t>VALOR POR UNIDAD DE INSUMO</t>
  </si>
  <si>
    <t>Valor Unitario x unidad de presentación</t>
  </si>
  <si>
    <t>Cantidad Requerida (g o mL)</t>
  </si>
  <si>
    <t>Materias Primas e Insumos Requeridos (Kg o L)</t>
  </si>
  <si>
    <t>L</t>
  </si>
  <si>
    <t>Precio unidad año 1</t>
  </si>
  <si>
    <t xml:space="preserve">Bandeja </t>
  </si>
  <si>
    <t xml:space="preserve">Film termosellado </t>
  </si>
  <si>
    <t xml:space="preserve">Etiqueta </t>
  </si>
  <si>
    <t xml:space="preserve">Cajas personalizadas </t>
  </si>
  <si>
    <t>Unidades año 1</t>
  </si>
  <si>
    <t>Cuadro 30</t>
  </si>
  <si>
    <t>Proyeccion de unidades a vender</t>
  </si>
  <si>
    <t>Incremento anual en ventas</t>
  </si>
  <si>
    <t>Cuadro 31</t>
  </si>
  <si>
    <t>Calculo del precio de venta</t>
  </si>
  <si>
    <t>Margen de utilidad</t>
  </si>
  <si>
    <t>Precio de venta</t>
  </si>
  <si>
    <t>Estado de resultados proyectado</t>
  </si>
  <si>
    <t>Ingresos operacionales por venta</t>
  </si>
  <si>
    <t>TOTAL INGRESOS</t>
  </si>
  <si>
    <t>Costos Indirectos de P. S Fijos</t>
  </si>
  <si>
    <t>Costos Indirectos de P. S Variables</t>
  </si>
  <si>
    <t>COSTOS DE PRESTACIÓN DE SERVICIO</t>
  </si>
  <si>
    <t>UTILIDAD BRUTA</t>
  </si>
  <si>
    <t>Gastos de Personal</t>
  </si>
  <si>
    <t>Gastos de Administración</t>
  </si>
  <si>
    <t>Gastos de Personal de Ventas</t>
  </si>
  <si>
    <t>GASTOS DE ADMINISTRACIÓN Y VENTAS</t>
  </si>
  <si>
    <t>UTILIDAD OPERACIONAL</t>
  </si>
  <si>
    <t>Gastos Financieros</t>
  </si>
  <si>
    <t xml:space="preserve">Otros Ingresos </t>
  </si>
  <si>
    <t>UTILIDAD ANTES DE IMPUESTO</t>
  </si>
  <si>
    <t>Provisión para Impuestos</t>
  </si>
  <si>
    <t>UTILIDAD NETA</t>
  </si>
  <si>
    <t>Reservas</t>
  </si>
  <si>
    <t>UTILIDAD DEL EJERCICIO</t>
  </si>
  <si>
    <t>Cuadro 33</t>
  </si>
  <si>
    <t>Flujo de caja proyectado</t>
  </si>
  <si>
    <t>Ingresos operacionales</t>
  </si>
  <si>
    <t>Recuperación de cartera</t>
  </si>
  <si>
    <t>Total de ingresos operacionales</t>
  </si>
  <si>
    <t>Año 0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</si>
  <si>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</si>
  <si>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</si>
  <si>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</si>
  <si>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</si>
  <si>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</si>
  <si>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de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</si>
  <si>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</si>
  <si>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</si>
  <si>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</si>
  <si>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</si>
  <si>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</si>
  <si>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</si>
  <si>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de pagos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</si>
  <si>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</si>
  <si>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</si>
  <si>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</si>
  <si>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</si>
  <si>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</si>
  <si>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</si>
  <si>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</si>
  <si>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</si>
  <si>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Egresos de financiación</t>
  </si>
  <si>
    <t>Abonos a capital</t>
  </si>
  <si>
    <t>Pago de Intereses</t>
  </si>
  <si>
    <t>Pago de Utilidades</t>
  </si>
  <si>
    <t>Total de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</si>
  <si>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</si>
  <si>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</si>
  <si>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</si>
  <si>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</si>
  <si>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</si>
  <si>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Cuadro 34</t>
  </si>
  <si>
    <t>Balance general proyectado</t>
  </si>
  <si>
    <t>Caja y bancos</t>
  </si>
  <si>
    <t>Total activo corriente</t>
  </si>
  <si>
    <t>Maquinaria y Equipo</t>
  </si>
  <si>
    <t>Muebles y Enseres</t>
  </si>
  <si>
    <t>Equipos de Oficina</t>
  </si>
  <si>
    <t>Herramientas</t>
  </si>
  <si>
    <t>Depreciación Acumulada</t>
  </si>
  <si>
    <t>Total activo fijo neto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</si>
  <si>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</si>
  <si>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</si>
  <si>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</si>
  <si>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</si>
  <si>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</si>
  <si>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</si>
  <si>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</si>
  <si>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</si>
  <si>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</si>
  <si>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</si>
  <si>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</si>
  <si>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(5%  de las utiliades del ejercicio)</t>
  </si>
  <si>
    <t>PATRIMONIO TOTAL</t>
  </si>
  <si>
    <t>TOTAL PASIVO + PATRIMONIO</t>
  </si>
  <si>
    <t>VERIFICACIÓN</t>
  </si>
  <si>
    <t>RAZONES FINANCIERAS</t>
  </si>
  <si>
    <t>RAZON CORRIENTE</t>
  </si>
  <si>
    <t>NIVEL DE ENDEUDAMIENTO</t>
  </si>
  <si>
    <t>ROTACIÓN DE ACTIVOS</t>
  </si>
  <si>
    <t>MARGEN BRUTO DE GANANCIA</t>
  </si>
  <si>
    <t>MARGEN NETO DE UTILIDAD</t>
  </si>
  <si>
    <t>Cuadro 35</t>
  </si>
  <si>
    <t xml:space="preserve">Flujo de caja libre </t>
  </si>
  <si>
    <t>Cuadro 36</t>
  </si>
  <si>
    <t>TASA DE DESCUENTO O TASA DE OPORTUNIDAD</t>
  </si>
  <si>
    <t>Cuadro 37</t>
  </si>
  <si>
    <t>FLUJO ESPERADO</t>
  </si>
  <si>
    <t>TASA DE DESCUENTO</t>
  </si>
  <si>
    <t>FACTOR DE DESCUENTO</t>
  </si>
  <si>
    <t>VALOR ACTUAL</t>
  </si>
  <si>
    <t>Año</t>
  </si>
  <si>
    <t>VALOR PRESENTE NETO</t>
  </si>
  <si>
    <t>Cuadro 38</t>
  </si>
  <si>
    <t>TIR</t>
  </si>
  <si>
    <t>Cuadro 39</t>
  </si>
  <si>
    <t>PERIODO</t>
  </si>
  <si>
    <t>INVERSIÓN</t>
  </si>
  <si>
    <t>FLUJO DE CAJA ANUAL</t>
  </si>
  <si>
    <t>INVERSIÓN - FLUJO DE CAJA</t>
  </si>
  <si>
    <t>AÑOS</t>
  </si>
  <si>
    <t>MESES</t>
  </si>
  <si>
    <t>PRI</t>
  </si>
  <si>
    <t>Cuadro 40</t>
  </si>
  <si>
    <t>Cálculo punto de equilibrio (Qu)</t>
  </si>
  <si>
    <t>Cálculo de periodo de recuperación de la inversión (PRI)</t>
  </si>
  <si>
    <t>Cálculo de la tasa interna de retorno (TIR)</t>
  </si>
  <si>
    <t>Cálculo del valor presente neto (VPN)</t>
  </si>
  <si>
    <t>Cálculo de la tasa de descuento o tasa de oportunidad</t>
  </si>
  <si>
    <t>PUNTO DE EQUILIBRIO</t>
  </si>
  <si>
    <t>Costos Fijos</t>
  </si>
  <si>
    <t>Costo Variable Unitario</t>
  </si>
  <si>
    <t>Qu</t>
  </si>
  <si>
    <t>TOME LA TASA DE USURA</t>
  </si>
  <si>
    <t>Ancho (cm)</t>
  </si>
  <si>
    <t>Unidades</t>
  </si>
  <si>
    <t>Largo (cm)</t>
  </si>
  <si>
    <t>N/D</t>
  </si>
  <si>
    <t>Tomado del cuadro 33</t>
  </si>
  <si>
    <t>Cuadro 41</t>
  </si>
  <si>
    <t>Cuadro 42</t>
  </si>
  <si>
    <t>Cuadro 43</t>
  </si>
  <si>
    <t>Cuadro 44</t>
  </si>
  <si>
    <t>Cuadro 45</t>
  </si>
  <si>
    <t>Gastos de personal de ventas</t>
  </si>
  <si>
    <t>Gasolina consumida en ruta de entrega</t>
  </si>
  <si>
    <t>Lavavajillas industrial</t>
  </si>
  <si>
    <t>Mesa redonda de acero inoxidable</t>
  </si>
  <si>
    <t>Lavaplatos industrial</t>
  </si>
  <si>
    <t>Consumo semanal en pesos</t>
  </si>
  <si>
    <t>Anual</t>
  </si>
  <si>
    <t>Consumo en litros semanalmente</t>
  </si>
  <si>
    <t>Precio litro</t>
  </si>
  <si>
    <t>Precio galon</t>
  </si>
  <si>
    <t>Consumo en litros por 100 km</t>
  </si>
  <si>
    <t>Km a recorrer semanalmente</t>
  </si>
  <si>
    <t/>
  </si>
  <si>
    <t>Unlevered beta sector restaurantes (βU)</t>
  </si>
  <si>
    <t>Total de la deuda (D)</t>
  </si>
  <si>
    <t>Total del patrimonio E</t>
  </si>
  <si>
    <t>Tasa impositiva (t)</t>
  </si>
  <si>
    <t>Beta (β)</t>
  </si>
  <si>
    <t>Pasivo+Patrimonio (V)</t>
  </si>
  <si>
    <t>Costo del patrimonio (Ke)</t>
  </si>
  <si>
    <t>Costo de la deuda (Kd)</t>
  </si>
  <si>
    <t>Coste medio ponderado de capital (WACC)</t>
  </si>
  <si>
    <t>Tasa libre de riesgo (Rf)</t>
  </si>
  <si>
    <t>Beta del sector (β)</t>
  </si>
  <si>
    <t>Prima de riesgo del mercado (Rm-Rf)</t>
  </si>
  <si>
    <t>Rentabilidad Esperada del Capital Propio (Ke)</t>
  </si>
  <si>
    <t>Escenario Pesimista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</si>
</sst>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\ #,##0;[Red]\-&quot;$&quot;\ #,##0"/>
    <numFmt numFmtId="8" formatCode="&quot;$&quot;\ #,##0.00;[Red]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_-;\-* #,##0.00_-;_-* &quot;-&quot;_-;_-@_-"/>
    <numFmt numFmtId="165" formatCode="_-&quot;$&quot;\ * #,##0_-;\-&quot;$&quot;\ * #,##0_-;_-&quot;$&quot;\ * &quot;-&quot;??_-;_-@_-"/>
    <numFmt numFmtId="166" formatCode="_(&quot;$&quot;\ * #,##0_);_(&quot;$&quot;\ * \(#,##0\);_(&quot;$&quot;\ * &quot;-&quot;_);_(@_)"/>
    <numFmt numFmtId="167" formatCode="_-[$$-240A]\ * #,##0_ ;_-[$$-240A]\ * \-#,##0\ ;_-[$$-240A]\ * &quot;-&quot;_ ;_-@_ "/>
    <numFmt numFmtId="168" formatCode="0.000"/>
    <numFmt numFmtId="169" formatCode="&quot;$&quot;\ 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Times New Roman"/>
      <family val="1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7E6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3" fillId="0" borderId="0" xfId="0" applyFont="1"/>
    <xf numFmtId="0" fontId="3" fillId="6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44" fontId="3" fillId="7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/>
    <xf numFmtId="165" fontId="2" fillId="0" borderId="1" xfId="0" applyNumberFormat="1" applyFont="1" applyBorder="1"/>
    <xf numFmtId="6" fontId="2" fillId="0" borderId="1" xfId="0" applyNumberFormat="1" applyFont="1" applyBorder="1"/>
    <xf numFmtId="6" fontId="3" fillId="7" borderId="1" xfId="0" applyNumberFormat="1" applyFont="1" applyFill="1" applyBorder="1" applyAlignment="1">
      <alignment horizontal="center"/>
    </xf>
    <xf numFmtId="165" fontId="3" fillId="7" borderId="1" xfId="0" applyNumberFormat="1" applyFont="1" applyFill="1" applyBorder="1" applyAlignment="1">
      <alignment horizontal="center"/>
    </xf>
    <xf numFmtId="6" fontId="3" fillId="7" borderId="6" xfId="0" applyNumberFormat="1" applyFont="1" applyFill="1" applyBorder="1" applyAlignment="1">
      <alignment horizontal="center"/>
    </xf>
    <xf numFmtId="6" fontId="2" fillId="0" borderId="0" xfId="0" applyNumberFormat="1" applyFont="1"/>
    <xf numFmtId="44" fontId="2" fillId="0" borderId="0" xfId="0" applyNumberFormat="1" applyFont="1"/>
    <xf numFmtId="165" fontId="2" fillId="0" borderId="4" xfId="0" applyNumberFormat="1" applyFont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10" fontId="2" fillId="0" borderId="0" xfId="0" applyNumberFormat="1" applyFont="1"/>
    <xf numFmtId="10" fontId="2" fillId="0" borderId="1" xfId="0" applyNumberFormat="1" applyFont="1" applyBorder="1"/>
    <xf numFmtId="9" fontId="2" fillId="0" borderId="1" xfId="0" applyNumberFormat="1" applyFont="1" applyBorder="1"/>
    <xf numFmtId="10" fontId="3" fillId="7" borderId="1" xfId="0" applyNumberFormat="1" applyFont="1" applyFill="1" applyBorder="1" applyAlignment="1">
      <alignment horizontal="center"/>
    </xf>
    <xf numFmtId="0" fontId="4" fillId="9" borderId="5" xfId="0" applyFont="1" applyFill="1" applyBorder="1" applyAlignment="1">
      <alignment horizontal="justify" vertical="center" wrapText="1"/>
    </xf>
    <xf numFmtId="10" fontId="4" fillId="9" borderId="5" xfId="0" applyNumberFormat="1" applyFont="1" applyFill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10" fontId="4" fillId="0" borderId="5" xfId="0" applyNumberFormat="1" applyFont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0" xfId="0" applyNumberFormat="1" applyFont="1"/>
    <xf numFmtId="0" fontId="3" fillId="7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3" fillId="7" borderId="3" xfId="0" applyNumberFormat="1" applyFont="1" applyFill="1" applyBorder="1" applyAlignment="1"/>
    <xf numFmtId="0" fontId="3" fillId="7" borderId="4" xfId="0" applyNumberFormat="1" applyFont="1" applyFill="1" applyBorder="1" applyAlignment="1"/>
    <xf numFmtId="165" fontId="3" fillId="7" borderId="3" xfId="0" applyNumberFormat="1" applyFont="1" applyFill="1" applyBorder="1" applyAlignment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0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41" fontId="2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6" borderId="1" xfId="0" applyFont="1" applyFill="1" applyBorder="1" applyAlignment="1">
      <alignment horizontal="center" wrapText="1"/>
    </xf>
    <xf numFmtId="0" fontId="2" fillId="0" borderId="3" xfId="0" applyFont="1" applyBorder="1"/>
    <xf numFmtId="9" fontId="2" fillId="0" borderId="4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wrapText="1"/>
    </xf>
    <xf numFmtId="9" fontId="6" fillId="0" borderId="4" xfId="0" applyNumberFormat="1" applyFont="1" applyBorder="1" applyAlignment="1">
      <alignment horizontal="center" wrapText="1"/>
    </xf>
    <xf numFmtId="9" fontId="6" fillId="0" borderId="1" xfId="2" applyFont="1" applyBorder="1" applyAlignment="1" applyProtection="1">
      <alignment horizontal="center"/>
    </xf>
    <xf numFmtId="9" fontId="6" fillId="8" borderId="1" xfId="2" applyNumberFormat="1" applyFont="1" applyFill="1" applyBorder="1" applyAlignment="1" applyProtection="1">
      <alignment horizontal="right"/>
    </xf>
    <xf numFmtId="0" fontId="6" fillId="0" borderId="1" xfId="0" applyFont="1" applyBorder="1"/>
    <xf numFmtId="9" fontId="6" fillId="0" borderId="1" xfId="2" applyNumberFormat="1" applyFont="1" applyBorder="1" applyAlignment="1" applyProtection="1">
      <alignment horizontal="center"/>
    </xf>
    <xf numFmtId="165" fontId="6" fillId="0" borderId="1" xfId="0" applyNumberFormat="1" applyFont="1" applyBorder="1"/>
    <xf numFmtId="166" fontId="6" fillId="8" borderId="1" xfId="0" applyNumberFormat="1" applyFont="1" applyFill="1" applyBorder="1"/>
    <xf numFmtId="0" fontId="6" fillId="0" borderId="0" xfId="0" applyFont="1"/>
    <xf numFmtId="0" fontId="6" fillId="0" borderId="3" xfId="0" applyFont="1" applyBorder="1" applyAlignment="1">
      <alignment horizontal="left" wrapText="1"/>
    </xf>
    <xf numFmtId="10" fontId="2" fillId="0" borderId="1" xfId="2" applyNumberFormat="1" applyFont="1" applyBorder="1"/>
    <xf numFmtId="165" fontId="3" fillId="0" borderId="1" xfId="0" applyNumberFormat="1" applyFont="1" applyBorder="1"/>
    <xf numFmtId="8" fontId="2" fillId="0" borderId="1" xfId="0" applyNumberFormat="1" applyFont="1" applyBorder="1"/>
    <xf numFmtId="0" fontId="3" fillId="7" borderId="1" xfId="0" applyNumberFormat="1" applyFont="1" applyFill="1" applyBorder="1" applyAlignment="1"/>
    <xf numFmtId="165" fontId="3" fillId="7" borderId="1" xfId="0" applyNumberFormat="1" applyFont="1" applyFill="1" applyBorder="1" applyAlignment="1"/>
    <xf numFmtId="0" fontId="6" fillId="0" borderId="13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4" xfId="0" applyFont="1" applyBorder="1" applyAlignment="1">
      <alignment horizontal="center" wrapText="1"/>
    </xf>
    <xf numFmtId="165" fontId="6" fillId="0" borderId="13" xfId="0" applyNumberFormat="1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165" fontId="3" fillId="7" borderId="4" xfId="0" applyNumberFormat="1" applyFont="1" applyFill="1" applyBorder="1" applyAlignment="1"/>
    <xf numFmtId="165" fontId="2" fillId="2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5" fontId="2" fillId="0" borderId="1" xfId="3" applyNumberFormat="1" applyFont="1" applyFill="1" applyBorder="1" applyAlignment="1">
      <alignment horizontal="center" vertical="center"/>
    </xf>
    <xf numFmtId="164" fontId="2" fillId="0" borderId="1" xfId="0" applyNumberFormat="1" applyFont="1" applyBorder="1"/>
    <xf numFmtId="43" fontId="2" fillId="0" borderId="1" xfId="4" applyFont="1" applyBorder="1"/>
    <xf numFmtId="165" fontId="2" fillId="0" borderId="3" xfId="0" applyNumberFormat="1" applyFont="1" applyBorder="1"/>
    <xf numFmtId="44" fontId="2" fillId="0" borderId="4" xfId="3" applyFont="1" applyBorder="1" applyAlignment="1">
      <alignment horizontal="center" vertical="center"/>
    </xf>
    <xf numFmtId="165" fontId="2" fillId="2" borderId="1" xfId="3" applyNumberFormat="1" applyFont="1" applyFill="1" applyBorder="1" applyAlignment="1">
      <alignment vertical="center"/>
    </xf>
    <xf numFmtId="165" fontId="2" fillId="3" borderId="1" xfId="3" applyNumberFormat="1" applyFont="1" applyFill="1" applyBorder="1" applyAlignment="1">
      <alignment vertical="center"/>
    </xf>
    <xf numFmtId="44" fontId="2" fillId="0" borderId="1" xfId="0" applyNumberFormat="1" applyFont="1" applyBorder="1"/>
    <xf numFmtId="9" fontId="3" fillId="0" borderId="1" xfId="0" applyNumberFormat="1" applyFont="1" applyBorder="1"/>
    <xf numFmtId="0" fontId="3" fillId="6" borderId="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9" fontId="2" fillId="0" borderId="13" xfId="0" applyNumberFormat="1" applyFont="1" applyBorder="1"/>
    <xf numFmtId="167" fontId="6" fillId="0" borderId="4" xfId="0" applyNumberFormat="1" applyFont="1" applyBorder="1"/>
    <xf numFmtId="0" fontId="6" fillId="2" borderId="8" xfId="0" applyFont="1" applyFill="1" applyBorder="1"/>
    <xf numFmtId="0" fontId="6" fillId="2" borderId="3" xfId="0" applyFont="1" applyFill="1" applyBorder="1"/>
    <xf numFmtId="0" fontId="10" fillId="2" borderId="13" xfId="0" applyFont="1" applyFill="1" applyBorder="1" applyAlignment="1">
      <alignment horizontal="center"/>
    </xf>
    <xf numFmtId="0" fontId="6" fillId="2" borderId="10" xfId="0" applyFont="1" applyFill="1" applyBorder="1"/>
    <xf numFmtId="3" fontId="10" fillId="2" borderId="4" xfId="0" applyNumberFormat="1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0" fontId="6" fillId="2" borderId="13" xfId="0" applyFont="1" applyFill="1" applyBorder="1"/>
    <xf numFmtId="0" fontId="6" fillId="2" borderId="4" xfId="0" applyFont="1" applyFill="1" applyBorder="1"/>
    <xf numFmtId="0" fontId="5" fillId="2" borderId="3" xfId="0" applyFont="1" applyFill="1" applyBorder="1"/>
    <xf numFmtId="0" fontId="5" fillId="2" borderId="13" xfId="0" applyFont="1" applyFill="1" applyBorder="1"/>
    <xf numFmtId="0" fontId="5" fillId="2" borderId="4" xfId="0" applyFont="1" applyFill="1" applyBorder="1"/>
    <xf numFmtId="2" fontId="2" fillId="7" borderId="1" xfId="0" applyNumberFormat="1" applyFont="1" applyFill="1" applyBorder="1" applyAlignment="1">
      <alignment horizontal="center" vertical="center"/>
    </xf>
    <xf numFmtId="165" fontId="2" fillId="7" borderId="1" xfId="0" applyNumberFormat="1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/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8" fontId="2" fillId="6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/>
    <xf numFmtId="169" fontId="6" fillId="0" borderId="1" xfId="0" applyNumberFormat="1" applyFont="1" applyBorder="1"/>
    <xf numFmtId="2" fontId="3" fillId="6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/>
    <xf numFmtId="1" fontId="2" fillId="2" borderId="1" xfId="3" applyNumberFormat="1" applyFont="1" applyFill="1" applyBorder="1" applyAlignment="1">
      <alignment vertical="center"/>
    </xf>
    <xf numFmtId="1" fontId="2" fillId="3" borderId="1" xfId="3" applyNumberFormat="1" applyFont="1" applyFill="1" applyBorder="1" applyAlignment="1">
      <alignment vertical="center"/>
    </xf>
    <xf numFmtId="0" fontId="11" fillId="0" borderId="0" xfId="5"/>
    <xf numFmtId="165" fontId="2" fillId="3" borderId="1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/>
    <xf numFmtId="165" fontId="2" fillId="0" borderId="1" xfId="0" applyNumberFormat="1" applyFont="1" applyFill="1" applyBorder="1"/>
    <xf numFmtId="0" fontId="6" fillId="0" borderId="15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4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4" fontId="2" fillId="0" borderId="1" xfId="3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2" fontId="3" fillId="6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7" borderId="6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7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7" borderId="3" xfId="0" applyNumberFormat="1" applyFont="1" applyFill="1" applyBorder="1" applyAlignment="1">
      <alignment horizontal="center"/>
    </xf>
    <xf numFmtId="0" fontId="3" fillId="7" borderId="4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6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6" borderId="13" xfId="0" applyFont="1" applyFill="1" applyBorder="1" applyAlignment="1">
      <alignment horizontal="center" vertical="center" wrapText="1"/>
    </xf>
  </cellXfs>
  <cellStyles count="6">
    <cellStyle name="Hipervínculo" xfId="5" builtinId="8"/>
    <cellStyle name="Millares" xfId="4" builtinId="3"/>
    <cellStyle name="Millares [0]" xfId="1" builtinId="6"/>
    <cellStyle name="Moneda" xfId="3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E2DCF-29A7-4CD0-934E-B3407E524E27}">
  <dimension ref="A2:J324"/>
  <sheetViews>
    <sheetView tabSelected="1" zoomScale="80" zoomScaleNormal="80" workbookViewId="0">
      <selection activeCell="A318" sqref="A318"/>
    </sheetView>
  </sheetViews>
  <sheetFormatPr baseColWidth="10" defaultRowHeight="12.75" x14ac:dyDescent="0.2"/>
  <cols>
    <col min="1" max="1" width="9.5703125" style="1" bestFit="1" customWidth="1"/>
    <col min="2" max="2" width="50.140625" style="1" bestFit="1" customWidth="1"/>
    <col min="3" max="3" width="29.140625" style="1" bestFit="1" customWidth="1"/>
    <col min="4" max="4" width="30" style="1" bestFit="1" customWidth="1"/>
    <col min="5" max="5" width="39.28515625" style="1" bestFit="1" customWidth="1"/>
    <col min="6" max="6" width="11.7109375" style="1" bestFit="1" customWidth="1"/>
    <col min="7" max="7" width="33.42578125" style="1" bestFit="1" customWidth="1"/>
    <col min="8" max="8" width="27.28515625" style="1" bestFit="1" customWidth="1"/>
    <col min="9" max="9" width="13.85546875" style="1" bestFit="1" customWidth="1"/>
    <col min="10" max="10" width="152.140625" style="1" bestFit="1" customWidth="1"/>
    <col min="11" max="12" width="9" style="1" bestFit="1" customWidth="1"/>
    <col min="13" max="13" width="114.5703125" style="1" bestFit="1" customWidth="1"/>
    <col min="14" max="14" width="22.85546875" style="1" bestFit="1" customWidth="1"/>
    <col min="15" max="18" width="9" style="1" bestFit="1" customWidth="1"/>
    <col min="19" max="16384" width="11.42578125" style="1"/>
  </cols>
  <sheetData>
    <row r="2" spans="1:5" x14ac:dyDescent="0.2">
      <c r="A2" s="1" t="s">
        <v>442</v>
      </c>
      <c r="B2" s="40" t="s">
        <v>10</v>
      </c>
      <c r="C2" s="40" t="s">
        <v>11</v>
      </c>
      <c r="D2" s="40" t="s">
        <v>302</v>
      </c>
      <c r="E2" s="41" t="s">
        <v>0</v>
      </c>
    </row>
    <row r="3" spans="1:5" x14ac:dyDescent="0.2">
      <c r="B3" s="148" t="s">
        <v>5</v>
      </c>
      <c r="C3" s="8" t="s">
        <v>27</v>
      </c>
      <c r="D3" s="42">
        <v>12</v>
      </c>
      <c r="E3" s="43">
        <f>D3*'COSTOS Y GASTOS'!$D$108</f>
        <v>78852</v>
      </c>
    </row>
    <row r="4" spans="1:5" x14ac:dyDescent="0.2">
      <c r="B4" s="148"/>
      <c r="C4" s="8" t="s">
        <v>50</v>
      </c>
      <c r="D4" s="42">
        <v>0</v>
      </c>
      <c r="E4" s="43">
        <f>D4*'COSTOS Y GASTOS'!$D$108</f>
        <v>0</v>
      </c>
    </row>
    <row r="5" spans="1:5" x14ac:dyDescent="0.2">
      <c r="B5" s="148"/>
      <c r="C5" s="8" t="s">
        <v>22</v>
      </c>
      <c r="D5" s="42">
        <v>2</v>
      </c>
      <c r="E5" s="43">
        <f>D5*'COSTOS Y GASTOS'!$D$108</f>
        <v>13142</v>
      </c>
    </row>
    <row r="6" spans="1:5" x14ac:dyDescent="0.2">
      <c r="B6" s="148"/>
      <c r="C6" s="8" t="s">
        <v>41</v>
      </c>
      <c r="D6" s="42">
        <v>0</v>
      </c>
      <c r="E6" s="43">
        <f>D6*'COSTOS Y GASTOS'!$D$108</f>
        <v>0</v>
      </c>
    </row>
    <row r="7" spans="1:5" x14ac:dyDescent="0.2">
      <c r="B7" s="148"/>
      <c r="C7" s="8" t="s">
        <v>21</v>
      </c>
      <c r="D7" s="42">
        <v>20</v>
      </c>
      <c r="E7" s="43">
        <f>D7*'COSTOS Y GASTOS'!$D$108</f>
        <v>131420</v>
      </c>
    </row>
    <row r="8" spans="1:5" x14ac:dyDescent="0.2">
      <c r="B8" s="148"/>
      <c r="C8" s="8" t="s">
        <v>48</v>
      </c>
      <c r="D8" s="42">
        <v>0</v>
      </c>
      <c r="E8" s="43">
        <f>D8*'COSTOS Y GASTOS'!$D$108</f>
        <v>0</v>
      </c>
    </row>
    <row r="9" spans="1:5" x14ac:dyDescent="0.2">
      <c r="B9" s="148"/>
      <c r="C9" s="8" t="s">
        <v>40</v>
      </c>
      <c r="D9" s="42">
        <v>0</v>
      </c>
      <c r="E9" s="43">
        <f>D9*'COSTOS Y GASTOS'!$D$108</f>
        <v>0</v>
      </c>
    </row>
    <row r="10" spans="1:5" x14ac:dyDescent="0.2">
      <c r="B10" s="148"/>
      <c r="C10" s="8" t="s">
        <v>18</v>
      </c>
      <c r="D10" s="42">
        <v>30</v>
      </c>
      <c r="E10" s="43">
        <f>D10*'COSTOS Y GASTOS'!$D$108</f>
        <v>197130</v>
      </c>
    </row>
    <row r="11" spans="1:5" x14ac:dyDescent="0.2">
      <c r="B11" s="148"/>
      <c r="C11" s="8" t="s">
        <v>45</v>
      </c>
      <c r="D11" s="42">
        <v>0</v>
      </c>
      <c r="E11" s="43">
        <f>D11*'COSTOS Y GASTOS'!$D$108</f>
        <v>0</v>
      </c>
    </row>
    <row r="12" spans="1:5" x14ac:dyDescent="0.2">
      <c r="B12" s="148"/>
      <c r="C12" s="8" t="s">
        <v>28</v>
      </c>
      <c r="D12" s="42">
        <v>0</v>
      </c>
      <c r="E12" s="43">
        <f>D12*'COSTOS Y GASTOS'!$D$108</f>
        <v>0</v>
      </c>
    </row>
    <row r="13" spans="1:5" x14ac:dyDescent="0.2">
      <c r="B13" s="148"/>
      <c r="C13" s="8" t="s">
        <v>47</v>
      </c>
      <c r="D13" s="42">
        <v>0</v>
      </c>
      <c r="E13" s="43">
        <f>D13*'COSTOS Y GASTOS'!$D$108</f>
        <v>0</v>
      </c>
    </row>
    <row r="14" spans="1:5" x14ac:dyDescent="0.2">
      <c r="B14" s="148"/>
      <c r="C14" s="8" t="s">
        <v>46</v>
      </c>
      <c r="D14" s="42">
        <v>0</v>
      </c>
      <c r="E14" s="43">
        <f>D14*'COSTOS Y GASTOS'!$D$108</f>
        <v>0</v>
      </c>
    </row>
    <row r="15" spans="1:5" x14ac:dyDescent="0.2">
      <c r="B15" s="148"/>
      <c r="C15" s="8" t="s">
        <v>26</v>
      </c>
      <c r="D15" s="42">
        <v>167</v>
      </c>
      <c r="E15" s="43">
        <f>D15*'COSTOS Y GASTOS'!$D$108</f>
        <v>1097357</v>
      </c>
    </row>
    <row r="16" spans="1:5" x14ac:dyDescent="0.2">
      <c r="B16" s="148"/>
      <c r="C16" s="8" t="s">
        <v>38</v>
      </c>
      <c r="D16" s="42">
        <v>0</v>
      </c>
      <c r="E16" s="43">
        <f>D16*'COSTOS Y GASTOS'!$D$108</f>
        <v>0</v>
      </c>
    </row>
    <row r="17" spans="2:5" x14ac:dyDescent="0.2">
      <c r="B17" s="148"/>
      <c r="C17" s="8" t="s">
        <v>31</v>
      </c>
      <c r="D17" s="42">
        <v>0</v>
      </c>
      <c r="E17" s="43">
        <f>D17*'COSTOS Y GASTOS'!$D$108</f>
        <v>0</v>
      </c>
    </row>
    <row r="18" spans="2:5" x14ac:dyDescent="0.2">
      <c r="B18" s="148"/>
      <c r="C18" s="8" t="s">
        <v>52</v>
      </c>
      <c r="D18" s="42">
        <v>0</v>
      </c>
      <c r="E18" s="43">
        <f>D18*'COSTOS Y GASTOS'!$D$108</f>
        <v>0</v>
      </c>
    </row>
    <row r="19" spans="2:5" x14ac:dyDescent="0.2">
      <c r="B19" s="148"/>
      <c r="C19" s="8" t="s">
        <v>44</v>
      </c>
      <c r="D19" s="42">
        <v>0</v>
      </c>
      <c r="E19" s="43">
        <f>D19*'COSTOS Y GASTOS'!$D$108</f>
        <v>0</v>
      </c>
    </row>
    <row r="20" spans="2:5" x14ac:dyDescent="0.2">
      <c r="B20" s="148"/>
      <c r="C20" s="8" t="s">
        <v>33</v>
      </c>
      <c r="D20" s="42">
        <v>0</v>
      </c>
      <c r="E20" s="43">
        <f>D20*'COSTOS Y GASTOS'!$D$108</f>
        <v>0</v>
      </c>
    </row>
    <row r="21" spans="2:5" x14ac:dyDescent="0.2">
      <c r="B21" s="148"/>
      <c r="C21" s="8" t="s">
        <v>34</v>
      </c>
      <c r="D21" s="42">
        <v>0</v>
      </c>
      <c r="E21" s="43">
        <f>D21*'COSTOS Y GASTOS'!$D$108</f>
        <v>0</v>
      </c>
    </row>
    <row r="22" spans="2:5" x14ac:dyDescent="0.2">
      <c r="B22" s="148"/>
      <c r="C22" s="8" t="s">
        <v>42</v>
      </c>
      <c r="D22" s="42">
        <v>0</v>
      </c>
      <c r="E22" s="43">
        <f>D22*'COSTOS Y GASTOS'!$D$108</f>
        <v>0</v>
      </c>
    </row>
    <row r="23" spans="2:5" x14ac:dyDescent="0.2">
      <c r="B23" s="148"/>
      <c r="C23" s="8" t="s">
        <v>25</v>
      </c>
      <c r="D23" s="42">
        <v>0</v>
      </c>
      <c r="E23" s="43">
        <f>D23*'COSTOS Y GASTOS'!$D$108</f>
        <v>0</v>
      </c>
    </row>
    <row r="24" spans="2:5" x14ac:dyDescent="0.2">
      <c r="B24" s="148"/>
      <c r="C24" s="8" t="s">
        <v>32</v>
      </c>
      <c r="D24" s="42">
        <v>0</v>
      </c>
      <c r="E24" s="43">
        <f>D24*'COSTOS Y GASTOS'!$D$108</f>
        <v>0</v>
      </c>
    </row>
    <row r="25" spans="2:5" x14ac:dyDescent="0.2">
      <c r="B25" s="148"/>
      <c r="C25" s="8" t="s">
        <v>20</v>
      </c>
      <c r="D25" s="42">
        <v>0</v>
      </c>
      <c r="E25" s="43">
        <f>D25*'COSTOS Y GASTOS'!$D$108</f>
        <v>0</v>
      </c>
    </row>
    <row r="26" spans="2:5" x14ac:dyDescent="0.2">
      <c r="B26" s="148"/>
      <c r="C26" s="8" t="s">
        <v>29</v>
      </c>
      <c r="D26" s="42">
        <v>10</v>
      </c>
      <c r="E26" s="43">
        <f>D26*'COSTOS Y GASTOS'!$D$108</f>
        <v>65710</v>
      </c>
    </row>
    <row r="27" spans="2:5" x14ac:dyDescent="0.2">
      <c r="B27" s="148"/>
      <c r="C27" s="8" t="s">
        <v>39</v>
      </c>
      <c r="D27" s="42">
        <v>0</v>
      </c>
      <c r="E27" s="43">
        <f>D27*'COSTOS Y GASTOS'!$D$108</f>
        <v>0</v>
      </c>
    </row>
    <row r="28" spans="2:5" x14ac:dyDescent="0.2">
      <c r="B28" s="148"/>
      <c r="C28" s="8" t="s">
        <v>35</v>
      </c>
      <c r="D28" s="42">
        <v>0</v>
      </c>
      <c r="E28" s="43">
        <f>D28*'COSTOS Y GASTOS'!$D$108</f>
        <v>0</v>
      </c>
    </row>
    <row r="29" spans="2:5" x14ac:dyDescent="0.2">
      <c r="B29" s="148"/>
      <c r="C29" s="8" t="s">
        <v>36</v>
      </c>
      <c r="D29" s="42">
        <v>0</v>
      </c>
      <c r="E29" s="43">
        <f>D29*'COSTOS Y GASTOS'!$D$108</f>
        <v>0</v>
      </c>
    </row>
    <row r="30" spans="2:5" x14ac:dyDescent="0.2">
      <c r="B30" s="148"/>
      <c r="C30" s="8" t="s">
        <v>24</v>
      </c>
      <c r="D30" s="42">
        <v>0</v>
      </c>
      <c r="E30" s="43">
        <f>D30*'COSTOS Y GASTOS'!$D$108</f>
        <v>0</v>
      </c>
    </row>
    <row r="31" spans="2:5" x14ac:dyDescent="0.2">
      <c r="B31" s="148"/>
      <c r="C31" s="8" t="s">
        <v>43</v>
      </c>
      <c r="D31" s="42">
        <v>0</v>
      </c>
      <c r="E31" s="43">
        <f>D31*'COSTOS Y GASTOS'!$D$108</f>
        <v>0</v>
      </c>
    </row>
    <row r="32" spans="2:5" x14ac:dyDescent="0.2">
      <c r="B32" s="148"/>
      <c r="C32" s="8" t="s">
        <v>19</v>
      </c>
      <c r="D32" s="42">
        <v>88</v>
      </c>
      <c r="E32" s="43">
        <f>D32*'COSTOS Y GASTOS'!$D$108</f>
        <v>578248</v>
      </c>
    </row>
    <row r="33" spans="2:5" x14ac:dyDescent="0.2">
      <c r="B33" s="148"/>
      <c r="C33" s="8" t="s">
        <v>37</v>
      </c>
      <c r="D33" s="42">
        <v>0</v>
      </c>
      <c r="E33" s="43">
        <f>D33*'COSTOS Y GASTOS'!$D$108</f>
        <v>0</v>
      </c>
    </row>
    <row r="34" spans="2:5" x14ac:dyDescent="0.2">
      <c r="B34" s="148"/>
      <c r="C34" s="8" t="s">
        <v>16</v>
      </c>
      <c r="D34" s="42">
        <v>30</v>
      </c>
      <c r="E34" s="43">
        <f>D34*'COSTOS Y GASTOS'!$D$108</f>
        <v>197130</v>
      </c>
    </row>
    <row r="35" spans="2:5" x14ac:dyDescent="0.2">
      <c r="B35" s="148"/>
      <c r="C35" s="8" t="s">
        <v>23</v>
      </c>
      <c r="D35" s="42">
        <v>2</v>
      </c>
      <c r="E35" s="43">
        <f>D35*'COSTOS Y GASTOS'!$D$108</f>
        <v>13142</v>
      </c>
    </row>
    <row r="36" spans="2:5" x14ac:dyDescent="0.2">
      <c r="B36" s="148"/>
      <c r="C36" s="8" t="s">
        <v>30</v>
      </c>
      <c r="D36" s="42">
        <v>15</v>
      </c>
      <c r="E36" s="43">
        <f>D36*'COSTOS Y GASTOS'!$D$108</f>
        <v>98565</v>
      </c>
    </row>
    <row r="37" spans="2:5" x14ac:dyDescent="0.2">
      <c r="B37" s="148"/>
      <c r="C37" s="8" t="s">
        <v>49</v>
      </c>
      <c r="D37" s="42">
        <v>0</v>
      </c>
      <c r="E37" s="43">
        <f>D37*'COSTOS Y GASTOS'!$D$108</f>
        <v>0</v>
      </c>
    </row>
    <row r="38" spans="2:5" x14ac:dyDescent="0.2">
      <c r="B38" s="148"/>
      <c r="C38" s="8" t="s">
        <v>51</v>
      </c>
      <c r="D38" s="42">
        <v>0</v>
      </c>
      <c r="E38" s="43">
        <f>D38*'COSTOS Y GASTOS'!$D$108</f>
        <v>0</v>
      </c>
    </row>
    <row r="39" spans="2:5" x14ac:dyDescent="0.2">
      <c r="B39" s="148"/>
      <c r="C39" s="8" t="s">
        <v>17</v>
      </c>
      <c r="D39" s="42">
        <v>30</v>
      </c>
      <c r="E39" s="43">
        <f>D39*'COSTOS Y GASTOS'!$D$108</f>
        <v>197130</v>
      </c>
    </row>
    <row r="40" spans="2:5" x14ac:dyDescent="0.2">
      <c r="B40" s="149" t="s">
        <v>12</v>
      </c>
      <c r="C40" s="150"/>
      <c r="D40" s="150"/>
      <c r="E40" s="151"/>
    </row>
    <row r="41" spans="2:5" x14ac:dyDescent="0.2">
      <c r="B41" s="148" t="s">
        <v>6</v>
      </c>
      <c r="C41" s="8" t="s">
        <v>27</v>
      </c>
      <c r="D41" s="42">
        <v>14</v>
      </c>
      <c r="E41" s="43">
        <f>D41*'COSTOS Y GASTOS'!$D$109</f>
        <v>93506</v>
      </c>
    </row>
    <row r="42" spans="2:5" x14ac:dyDescent="0.2">
      <c r="B42" s="148"/>
      <c r="C42" s="8" t="s">
        <v>50</v>
      </c>
      <c r="D42" s="42">
        <v>2</v>
      </c>
      <c r="E42" s="43">
        <f>D42*'COSTOS Y GASTOS'!$D$109</f>
        <v>13358</v>
      </c>
    </row>
    <row r="43" spans="2:5" x14ac:dyDescent="0.2">
      <c r="B43" s="148"/>
      <c r="C43" s="8" t="s">
        <v>22</v>
      </c>
      <c r="D43" s="42">
        <v>0</v>
      </c>
      <c r="E43" s="43">
        <f>D43*'COSTOS Y GASTOS'!$D$109</f>
        <v>0</v>
      </c>
    </row>
    <row r="44" spans="2:5" x14ac:dyDescent="0.2">
      <c r="B44" s="148"/>
      <c r="C44" s="8" t="s">
        <v>41</v>
      </c>
      <c r="D44" s="42">
        <v>0</v>
      </c>
      <c r="E44" s="43">
        <f>D44*'COSTOS Y GASTOS'!$D$109</f>
        <v>0</v>
      </c>
    </row>
    <row r="45" spans="2:5" x14ac:dyDescent="0.2">
      <c r="B45" s="148"/>
      <c r="C45" s="8" t="s">
        <v>21</v>
      </c>
      <c r="D45" s="42">
        <v>0</v>
      </c>
      <c r="E45" s="43">
        <f>D45*'COSTOS Y GASTOS'!$D$109</f>
        <v>0</v>
      </c>
    </row>
    <row r="46" spans="2:5" x14ac:dyDescent="0.2">
      <c r="B46" s="148"/>
      <c r="C46" s="8" t="s">
        <v>48</v>
      </c>
      <c r="D46" s="42">
        <v>0</v>
      </c>
      <c r="E46" s="43">
        <f>D46*'COSTOS Y GASTOS'!$D$109</f>
        <v>0</v>
      </c>
    </row>
    <row r="47" spans="2:5" x14ac:dyDescent="0.2">
      <c r="B47" s="148"/>
      <c r="C47" s="8" t="s">
        <v>40</v>
      </c>
      <c r="D47" s="42">
        <v>0</v>
      </c>
      <c r="E47" s="43">
        <f>D47*'COSTOS Y GASTOS'!$D$109</f>
        <v>0</v>
      </c>
    </row>
    <row r="48" spans="2:5" x14ac:dyDescent="0.2">
      <c r="B48" s="148"/>
      <c r="C48" s="8" t="s">
        <v>18</v>
      </c>
      <c r="D48" s="42">
        <v>0</v>
      </c>
      <c r="E48" s="43">
        <f>D48*'COSTOS Y GASTOS'!$D$109</f>
        <v>0</v>
      </c>
    </row>
    <row r="49" spans="2:5" x14ac:dyDescent="0.2">
      <c r="B49" s="148"/>
      <c r="C49" s="8" t="s">
        <v>45</v>
      </c>
      <c r="D49" s="42">
        <v>0</v>
      </c>
      <c r="E49" s="43">
        <f>D49*'COSTOS Y GASTOS'!$D$109</f>
        <v>0</v>
      </c>
    </row>
    <row r="50" spans="2:5" x14ac:dyDescent="0.2">
      <c r="B50" s="148"/>
      <c r="C50" s="8" t="s">
        <v>28</v>
      </c>
      <c r="D50" s="42">
        <v>12</v>
      </c>
      <c r="E50" s="43">
        <f>D50*'COSTOS Y GASTOS'!$D$109</f>
        <v>80148</v>
      </c>
    </row>
    <row r="51" spans="2:5" x14ac:dyDescent="0.2">
      <c r="B51" s="148"/>
      <c r="C51" s="8" t="s">
        <v>47</v>
      </c>
      <c r="D51" s="42">
        <v>0</v>
      </c>
      <c r="E51" s="43">
        <f>D51*'COSTOS Y GASTOS'!$D$109</f>
        <v>0</v>
      </c>
    </row>
    <row r="52" spans="2:5" x14ac:dyDescent="0.2">
      <c r="B52" s="148"/>
      <c r="C52" s="8" t="s">
        <v>46</v>
      </c>
      <c r="D52" s="42">
        <v>0</v>
      </c>
      <c r="E52" s="43">
        <f>D52*'COSTOS Y GASTOS'!$D$109</f>
        <v>0</v>
      </c>
    </row>
    <row r="53" spans="2:5" x14ac:dyDescent="0.2">
      <c r="B53" s="148"/>
      <c r="C53" s="8" t="s">
        <v>26</v>
      </c>
      <c r="D53" s="42">
        <v>0</v>
      </c>
      <c r="E53" s="43">
        <f>D53*'COSTOS Y GASTOS'!$D$109</f>
        <v>0</v>
      </c>
    </row>
    <row r="54" spans="2:5" x14ac:dyDescent="0.2">
      <c r="B54" s="148"/>
      <c r="C54" s="8" t="s">
        <v>38</v>
      </c>
      <c r="D54" s="42">
        <v>0</v>
      </c>
      <c r="E54" s="43">
        <f>D54*'COSTOS Y GASTOS'!$D$109</f>
        <v>0</v>
      </c>
    </row>
    <row r="55" spans="2:5" x14ac:dyDescent="0.2">
      <c r="B55" s="148"/>
      <c r="C55" s="8" t="s">
        <v>31</v>
      </c>
      <c r="D55" s="42">
        <v>34</v>
      </c>
      <c r="E55" s="43">
        <f>D55*'COSTOS Y GASTOS'!$D$109</f>
        <v>227086</v>
      </c>
    </row>
    <row r="56" spans="2:5" x14ac:dyDescent="0.2">
      <c r="B56" s="148"/>
      <c r="C56" s="8" t="s">
        <v>52</v>
      </c>
      <c r="D56" s="42">
        <v>35</v>
      </c>
      <c r="E56" s="43">
        <f>D56*'COSTOS Y GASTOS'!$D$109</f>
        <v>233765</v>
      </c>
    </row>
    <row r="57" spans="2:5" x14ac:dyDescent="0.2">
      <c r="B57" s="148"/>
      <c r="C57" s="8" t="s">
        <v>44</v>
      </c>
      <c r="D57" s="42">
        <v>0</v>
      </c>
      <c r="E57" s="43">
        <f>D57*'COSTOS Y GASTOS'!$D$109</f>
        <v>0</v>
      </c>
    </row>
    <row r="58" spans="2:5" x14ac:dyDescent="0.2">
      <c r="B58" s="148"/>
      <c r="C58" s="8" t="s">
        <v>33</v>
      </c>
      <c r="D58" s="42">
        <v>9</v>
      </c>
      <c r="E58" s="43">
        <f>D58*'COSTOS Y GASTOS'!$D$109</f>
        <v>60111</v>
      </c>
    </row>
    <row r="59" spans="2:5" x14ac:dyDescent="0.2">
      <c r="B59" s="148"/>
      <c r="C59" s="8" t="s">
        <v>34</v>
      </c>
      <c r="D59" s="42">
        <v>0</v>
      </c>
      <c r="E59" s="43">
        <f>D59*'COSTOS Y GASTOS'!$D$109</f>
        <v>0</v>
      </c>
    </row>
    <row r="60" spans="2:5" x14ac:dyDescent="0.2">
      <c r="B60" s="148"/>
      <c r="C60" s="8" t="s">
        <v>42</v>
      </c>
      <c r="D60" s="42">
        <v>0</v>
      </c>
      <c r="E60" s="43">
        <f>D60*'COSTOS Y GASTOS'!$D$109</f>
        <v>0</v>
      </c>
    </row>
    <row r="61" spans="2:5" x14ac:dyDescent="0.2">
      <c r="B61" s="148"/>
      <c r="C61" s="8" t="s">
        <v>25</v>
      </c>
      <c r="D61" s="42">
        <v>0</v>
      </c>
      <c r="E61" s="43">
        <f>D61*'COSTOS Y GASTOS'!$D$109</f>
        <v>0</v>
      </c>
    </row>
    <row r="62" spans="2:5" x14ac:dyDescent="0.2">
      <c r="B62" s="148"/>
      <c r="C62" s="8" t="s">
        <v>32</v>
      </c>
      <c r="D62" s="42">
        <v>29</v>
      </c>
      <c r="E62" s="43">
        <f>D62*'COSTOS Y GASTOS'!$D$109</f>
        <v>193691</v>
      </c>
    </row>
    <row r="63" spans="2:5" x14ac:dyDescent="0.2">
      <c r="B63" s="148"/>
      <c r="C63" s="8" t="s">
        <v>20</v>
      </c>
      <c r="D63" s="42">
        <v>91</v>
      </c>
      <c r="E63" s="43">
        <f>D63*'COSTOS Y GASTOS'!$D$109</f>
        <v>607789</v>
      </c>
    </row>
    <row r="64" spans="2:5" x14ac:dyDescent="0.2">
      <c r="B64" s="148"/>
      <c r="C64" s="8" t="s">
        <v>29</v>
      </c>
      <c r="D64" s="42">
        <v>0</v>
      </c>
      <c r="E64" s="43">
        <f>D64*'COSTOS Y GASTOS'!$D$109</f>
        <v>0</v>
      </c>
    </row>
    <row r="65" spans="2:5" x14ac:dyDescent="0.2">
      <c r="B65" s="148"/>
      <c r="C65" s="8" t="s">
        <v>39</v>
      </c>
      <c r="D65" s="42">
        <v>0</v>
      </c>
      <c r="E65" s="43">
        <f>D65*'COSTOS Y GASTOS'!$D$109</f>
        <v>0</v>
      </c>
    </row>
    <row r="66" spans="2:5" x14ac:dyDescent="0.2">
      <c r="B66" s="148"/>
      <c r="C66" s="8" t="s">
        <v>35</v>
      </c>
      <c r="D66" s="42">
        <v>0</v>
      </c>
      <c r="E66" s="43">
        <f>D66*'COSTOS Y GASTOS'!$D$109</f>
        <v>0</v>
      </c>
    </row>
    <row r="67" spans="2:5" x14ac:dyDescent="0.2">
      <c r="B67" s="148"/>
      <c r="C67" s="8" t="s">
        <v>36</v>
      </c>
      <c r="D67" s="42">
        <v>0</v>
      </c>
      <c r="E67" s="43">
        <f>D67*'COSTOS Y GASTOS'!$D$109</f>
        <v>0</v>
      </c>
    </row>
    <row r="68" spans="2:5" x14ac:dyDescent="0.2">
      <c r="B68" s="148"/>
      <c r="C68" s="8" t="s">
        <v>24</v>
      </c>
      <c r="D68" s="42">
        <v>2</v>
      </c>
      <c r="E68" s="43">
        <f>D68*'COSTOS Y GASTOS'!$D$109</f>
        <v>13358</v>
      </c>
    </row>
    <row r="69" spans="2:5" x14ac:dyDescent="0.2">
      <c r="B69" s="148"/>
      <c r="C69" s="8" t="s">
        <v>43</v>
      </c>
      <c r="D69" s="42">
        <v>0</v>
      </c>
      <c r="E69" s="43">
        <f>D69*'COSTOS Y GASTOS'!$D$109</f>
        <v>0</v>
      </c>
    </row>
    <row r="70" spans="2:5" x14ac:dyDescent="0.2">
      <c r="B70" s="148"/>
      <c r="C70" s="8" t="s">
        <v>19</v>
      </c>
      <c r="D70" s="42">
        <v>127</v>
      </c>
      <c r="E70" s="43">
        <f>D70*'COSTOS Y GASTOS'!$D$109</f>
        <v>848233</v>
      </c>
    </row>
    <row r="71" spans="2:5" x14ac:dyDescent="0.2">
      <c r="B71" s="148"/>
      <c r="C71" s="8" t="s">
        <v>37</v>
      </c>
      <c r="D71" s="42">
        <v>23</v>
      </c>
      <c r="E71" s="43">
        <f>D71*'COSTOS Y GASTOS'!$D$109</f>
        <v>153617</v>
      </c>
    </row>
    <row r="72" spans="2:5" x14ac:dyDescent="0.2">
      <c r="B72" s="148"/>
      <c r="C72" s="8" t="s">
        <v>16</v>
      </c>
      <c r="D72" s="42">
        <v>0</v>
      </c>
      <c r="E72" s="43">
        <f>D72*'COSTOS Y GASTOS'!$D$109</f>
        <v>0</v>
      </c>
    </row>
    <row r="73" spans="2:5" x14ac:dyDescent="0.2">
      <c r="B73" s="148"/>
      <c r="C73" s="8" t="s">
        <v>23</v>
      </c>
      <c r="D73" s="42">
        <v>2</v>
      </c>
      <c r="E73" s="43">
        <f>D73*'COSTOS Y GASTOS'!$D$109</f>
        <v>13358</v>
      </c>
    </row>
    <row r="74" spans="2:5" x14ac:dyDescent="0.2">
      <c r="B74" s="148"/>
      <c r="C74" s="8" t="s">
        <v>30</v>
      </c>
      <c r="D74" s="42">
        <v>0</v>
      </c>
      <c r="E74" s="43">
        <f>D74*'COSTOS Y GASTOS'!$D$109</f>
        <v>0</v>
      </c>
    </row>
    <row r="75" spans="2:5" x14ac:dyDescent="0.2">
      <c r="B75" s="148"/>
      <c r="C75" s="8" t="s">
        <v>49</v>
      </c>
      <c r="D75" s="42">
        <v>0</v>
      </c>
      <c r="E75" s="43">
        <f>D75*'COSTOS Y GASTOS'!$D$109</f>
        <v>0</v>
      </c>
    </row>
    <row r="76" spans="2:5" x14ac:dyDescent="0.2">
      <c r="B76" s="148"/>
      <c r="C76" s="8" t="s">
        <v>51</v>
      </c>
      <c r="D76" s="42">
        <v>0</v>
      </c>
      <c r="E76" s="43">
        <f>D76*'COSTOS Y GASTOS'!$D$109</f>
        <v>0</v>
      </c>
    </row>
    <row r="77" spans="2:5" x14ac:dyDescent="0.2">
      <c r="B77" s="148"/>
      <c r="C77" s="8" t="s">
        <v>17</v>
      </c>
      <c r="D77" s="42">
        <v>0</v>
      </c>
      <c r="E77" s="43">
        <f>D77*'COSTOS Y GASTOS'!$D$109</f>
        <v>0</v>
      </c>
    </row>
    <row r="78" spans="2:5" x14ac:dyDescent="0.2">
      <c r="B78" s="149" t="s">
        <v>13</v>
      </c>
      <c r="C78" s="150"/>
      <c r="D78" s="150"/>
      <c r="E78" s="151"/>
    </row>
    <row r="79" spans="2:5" x14ac:dyDescent="0.2">
      <c r="B79" s="148" t="s">
        <v>7</v>
      </c>
      <c r="C79" s="8" t="s">
        <v>27</v>
      </c>
      <c r="D79" s="42">
        <v>0</v>
      </c>
      <c r="E79" s="43">
        <f>D79*'COSTOS Y GASTOS'!$D$110</f>
        <v>0</v>
      </c>
    </row>
    <row r="80" spans="2:5" x14ac:dyDescent="0.2">
      <c r="B80" s="148"/>
      <c r="C80" s="8" t="s">
        <v>50</v>
      </c>
      <c r="D80" s="42">
        <v>22</v>
      </c>
      <c r="E80" s="43">
        <f>D80*'COSTOS Y GASTOS'!$D$110</f>
        <v>147400</v>
      </c>
    </row>
    <row r="81" spans="2:5" x14ac:dyDescent="0.2">
      <c r="B81" s="148"/>
      <c r="C81" s="8" t="s">
        <v>22</v>
      </c>
      <c r="D81" s="42">
        <v>0</v>
      </c>
      <c r="E81" s="43">
        <f>D81*'COSTOS Y GASTOS'!$D$110</f>
        <v>0</v>
      </c>
    </row>
    <row r="82" spans="2:5" x14ac:dyDescent="0.2">
      <c r="B82" s="148"/>
      <c r="C82" s="8" t="s">
        <v>41</v>
      </c>
      <c r="D82" s="42">
        <v>1</v>
      </c>
      <c r="E82" s="43">
        <f>D82*'COSTOS Y GASTOS'!$D$110</f>
        <v>6700</v>
      </c>
    </row>
    <row r="83" spans="2:5" x14ac:dyDescent="0.2">
      <c r="B83" s="148"/>
      <c r="C83" s="8" t="s">
        <v>21</v>
      </c>
      <c r="D83" s="42">
        <v>0</v>
      </c>
      <c r="E83" s="43">
        <f>D83*'COSTOS Y GASTOS'!$D$110</f>
        <v>0</v>
      </c>
    </row>
    <row r="84" spans="2:5" x14ac:dyDescent="0.2">
      <c r="B84" s="148"/>
      <c r="C84" s="8" t="s">
        <v>48</v>
      </c>
      <c r="D84" s="42">
        <v>0</v>
      </c>
      <c r="E84" s="43">
        <f>D84*'COSTOS Y GASTOS'!$D$110</f>
        <v>0</v>
      </c>
    </row>
    <row r="85" spans="2:5" x14ac:dyDescent="0.2">
      <c r="B85" s="148"/>
      <c r="C85" s="8" t="s">
        <v>40</v>
      </c>
      <c r="D85" s="42">
        <v>132</v>
      </c>
      <c r="E85" s="43">
        <f>D85*'COSTOS Y GASTOS'!$D$110</f>
        <v>884400</v>
      </c>
    </row>
    <row r="86" spans="2:5" x14ac:dyDescent="0.2">
      <c r="B86" s="148"/>
      <c r="C86" s="8" t="s">
        <v>18</v>
      </c>
      <c r="D86" s="42">
        <v>5</v>
      </c>
      <c r="E86" s="43">
        <f>D86*'COSTOS Y GASTOS'!$D$110</f>
        <v>33500</v>
      </c>
    </row>
    <row r="87" spans="2:5" x14ac:dyDescent="0.2">
      <c r="B87" s="148"/>
      <c r="C87" s="8" t="s">
        <v>45</v>
      </c>
      <c r="D87" s="42">
        <v>0</v>
      </c>
      <c r="E87" s="43">
        <f>D87*'COSTOS Y GASTOS'!$D$110</f>
        <v>0</v>
      </c>
    </row>
    <row r="88" spans="2:5" x14ac:dyDescent="0.2">
      <c r="B88" s="148"/>
      <c r="C88" s="8" t="s">
        <v>28</v>
      </c>
      <c r="D88" s="42">
        <v>0</v>
      </c>
      <c r="E88" s="43">
        <f>D88*'COSTOS Y GASTOS'!$D$110</f>
        <v>0</v>
      </c>
    </row>
    <row r="89" spans="2:5" x14ac:dyDescent="0.2">
      <c r="B89" s="148"/>
      <c r="C89" s="8" t="s">
        <v>47</v>
      </c>
      <c r="D89" s="42">
        <v>0</v>
      </c>
      <c r="E89" s="43">
        <f>D89*'COSTOS Y GASTOS'!$D$110</f>
        <v>0</v>
      </c>
    </row>
    <row r="90" spans="2:5" x14ac:dyDescent="0.2">
      <c r="B90" s="148"/>
      <c r="C90" s="8" t="s">
        <v>46</v>
      </c>
      <c r="D90" s="42">
        <v>0</v>
      </c>
      <c r="E90" s="43">
        <f>D90*'COSTOS Y GASTOS'!$D$110</f>
        <v>0</v>
      </c>
    </row>
    <row r="91" spans="2:5" x14ac:dyDescent="0.2">
      <c r="B91" s="148"/>
      <c r="C91" s="8" t="s">
        <v>26</v>
      </c>
      <c r="D91" s="42">
        <v>0</v>
      </c>
      <c r="E91" s="43">
        <f>D91*'COSTOS Y GASTOS'!$D$110</f>
        <v>0</v>
      </c>
    </row>
    <row r="92" spans="2:5" x14ac:dyDescent="0.2">
      <c r="B92" s="148"/>
      <c r="C92" s="8" t="s">
        <v>38</v>
      </c>
      <c r="D92" s="42">
        <v>8</v>
      </c>
      <c r="E92" s="43">
        <f>D92*'COSTOS Y GASTOS'!$D$110</f>
        <v>53600</v>
      </c>
    </row>
    <row r="93" spans="2:5" x14ac:dyDescent="0.2">
      <c r="B93" s="148"/>
      <c r="C93" s="8" t="s">
        <v>31</v>
      </c>
      <c r="D93" s="42">
        <v>0</v>
      </c>
      <c r="E93" s="43">
        <f>D93*'COSTOS Y GASTOS'!$D$110</f>
        <v>0</v>
      </c>
    </row>
    <row r="94" spans="2:5" x14ac:dyDescent="0.2">
      <c r="B94" s="148"/>
      <c r="C94" s="8" t="s">
        <v>52</v>
      </c>
      <c r="D94" s="42">
        <v>40</v>
      </c>
      <c r="E94" s="43">
        <f>D94*'COSTOS Y GASTOS'!$D$110</f>
        <v>268000</v>
      </c>
    </row>
    <row r="95" spans="2:5" x14ac:dyDescent="0.2">
      <c r="B95" s="148"/>
      <c r="C95" s="8" t="s">
        <v>44</v>
      </c>
      <c r="D95" s="42">
        <v>50</v>
      </c>
      <c r="E95" s="43">
        <f>D95*'COSTOS Y GASTOS'!$D$110</f>
        <v>335000</v>
      </c>
    </row>
    <row r="96" spans="2:5" x14ac:dyDescent="0.2">
      <c r="B96" s="148"/>
      <c r="C96" s="8" t="s">
        <v>33</v>
      </c>
      <c r="D96" s="42">
        <v>0</v>
      </c>
      <c r="E96" s="43">
        <f>D96*'COSTOS Y GASTOS'!$D$110</f>
        <v>0</v>
      </c>
    </row>
    <row r="97" spans="2:5" x14ac:dyDescent="0.2">
      <c r="B97" s="148"/>
      <c r="C97" s="8" t="s">
        <v>34</v>
      </c>
      <c r="D97" s="42">
        <v>0</v>
      </c>
      <c r="E97" s="43">
        <f>D97*'COSTOS Y GASTOS'!$D$110</f>
        <v>0</v>
      </c>
    </row>
    <row r="98" spans="2:5" x14ac:dyDescent="0.2">
      <c r="B98" s="148"/>
      <c r="C98" s="8" t="s">
        <v>42</v>
      </c>
      <c r="D98" s="42">
        <v>1</v>
      </c>
      <c r="E98" s="43">
        <f>D98*'COSTOS Y GASTOS'!$D$110</f>
        <v>6700</v>
      </c>
    </row>
    <row r="99" spans="2:5" x14ac:dyDescent="0.2">
      <c r="B99" s="148"/>
      <c r="C99" s="8" t="s">
        <v>25</v>
      </c>
      <c r="D99" s="42">
        <v>0</v>
      </c>
      <c r="E99" s="43">
        <f>D99*'COSTOS Y GASTOS'!$D$110</f>
        <v>0</v>
      </c>
    </row>
    <row r="100" spans="2:5" x14ac:dyDescent="0.2">
      <c r="B100" s="148"/>
      <c r="C100" s="8" t="s">
        <v>32</v>
      </c>
      <c r="D100" s="42">
        <v>0</v>
      </c>
      <c r="E100" s="43">
        <f>D100*'COSTOS Y GASTOS'!$D$110</f>
        <v>0</v>
      </c>
    </row>
    <row r="101" spans="2:5" x14ac:dyDescent="0.2">
      <c r="B101" s="148"/>
      <c r="C101" s="8" t="s">
        <v>20</v>
      </c>
      <c r="D101" s="42">
        <v>0</v>
      </c>
      <c r="E101" s="43">
        <f>D101*'COSTOS Y GASTOS'!$D$110</f>
        <v>0</v>
      </c>
    </row>
    <row r="102" spans="2:5" x14ac:dyDescent="0.2">
      <c r="B102" s="148"/>
      <c r="C102" s="8" t="s">
        <v>29</v>
      </c>
      <c r="D102" s="42">
        <v>0</v>
      </c>
      <c r="E102" s="43">
        <f>D102*'COSTOS Y GASTOS'!$D$110</f>
        <v>0</v>
      </c>
    </row>
    <row r="103" spans="2:5" x14ac:dyDescent="0.2">
      <c r="B103" s="148"/>
      <c r="C103" s="8" t="s">
        <v>39</v>
      </c>
      <c r="D103" s="42">
        <v>110</v>
      </c>
      <c r="E103" s="43">
        <f>D103*'COSTOS Y GASTOS'!$D$110</f>
        <v>737000</v>
      </c>
    </row>
    <row r="104" spans="2:5" x14ac:dyDescent="0.2">
      <c r="B104" s="148"/>
      <c r="C104" s="8" t="s">
        <v>35</v>
      </c>
      <c r="D104" s="42">
        <v>0</v>
      </c>
      <c r="E104" s="43">
        <f>D104*'COSTOS Y GASTOS'!$D$110</f>
        <v>0</v>
      </c>
    </row>
    <row r="105" spans="2:5" x14ac:dyDescent="0.2">
      <c r="B105" s="148"/>
      <c r="C105" s="8" t="s">
        <v>36</v>
      </c>
      <c r="D105" s="42">
        <v>0</v>
      </c>
      <c r="E105" s="43">
        <f>D105*'COSTOS Y GASTOS'!$D$110</f>
        <v>0</v>
      </c>
    </row>
    <row r="106" spans="2:5" x14ac:dyDescent="0.2">
      <c r="B106" s="148"/>
      <c r="C106" s="8" t="s">
        <v>24</v>
      </c>
      <c r="D106" s="42">
        <v>1</v>
      </c>
      <c r="E106" s="43">
        <f>D106*'COSTOS Y GASTOS'!$D$110</f>
        <v>6700</v>
      </c>
    </row>
    <row r="107" spans="2:5" x14ac:dyDescent="0.2">
      <c r="B107" s="148"/>
      <c r="C107" s="8" t="s">
        <v>43</v>
      </c>
      <c r="D107" s="42">
        <v>1</v>
      </c>
      <c r="E107" s="43">
        <f>D107*'COSTOS Y GASTOS'!$D$110</f>
        <v>6700</v>
      </c>
    </row>
    <row r="108" spans="2:5" x14ac:dyDescent="0.2">
      <c r="B108" s="148"/>
      <c r="C108" s="8" t="s">
        <v>19</v>
      </c>
      <c r="D108" s="42">
        <v>0</v>
      </c>
      <c r="E108" s="43">
        <f>D108*'COSTOS Y GASTOS'!$D$110</f>
        <v>0</v>
      </c>
    </row>
    <row r="109" spans="2:5" x14ac:dyDescent="0.2">
      <c r="B109" s="148"/>
      <c r="C109" s="8" t="s">
        <v>37</v>
      </c>
      <c r="D109" s="42">
        <v>57</v>
      </c>
      <c r="E109" s="43">
        <f>D109*'COSTOS Y GASTOS'!$D$110</f>
        <v>381900</v>
      </c>
    </row>
    <row r="110" spans="2:5" x14ac:dyDescent="0.2">
      <c r="B110" s="148"/>
      <c r="C110" s="8" t="s">
        <v>16</v>
      </c>
      <c r="D110" s="42">
        <v>0</v>
      </c>
      <c r="E110" s="43">
        <f>D110*'COSTOS Y GASTOS'!$D$110</f>
        <v>0</v>
      </c>
    </row>
    <row r="111" spans="2:5" x14ac:dyDescent="0.2">
      <c r="B111" s="148"/>
      <c r="C111" s="8" t="s">
        <v>23</v>
      </c>
      <c r="D111" s="42">
        <v>1</v>
      </c>
      <c r="E111" s="43">
        <f>D111*'COSTOS Y GASTOS'!$D$110</f>
        <v>6700</v>
      </c>
    </row>
    <row r="112" spans="2:5" x14ac:dyDescent="0.2">
      <c r="B112" s="148"/>
      <c r="C112" s="8" t="s">
        <v>30</v>
      </c>
      <c r="D112" s="42">
        <v>0</v>
      </c>
      <c r="E112" s="43">
        <f>D112*'COSTOS Y GASTOS'!$D$110</f>
        <v>0</v>
      </c>
    </row>
    <row r="113" spans="2:5" x14ac:dyDescent="0.2">
      <c r="B113" s="148"/>
      <c r="C113" s="8" t="s">
        <v>49</v>
      </c>
      <c r="D113" s="42">
        <v>0</v>
      </c>
      <c r="E113" s="43">
        <f>D113*'COSTOS Y GASTOS'!$D$110</f>
        <v>0</v>
      </c>
    </row>
    <row r="114" spans="2:5" x14ac:dyDescent="0.2">
      <c r="B114" s="148"/>
      <c r="C114" s="8" t="s">
        <v>51</v>
      </c>
      <c r="D114" s="42">
        <v>6</v>
      </c>
      <c r="E114" s="43">
        <f>D114*'COSTOS Y GASTOS'!$D$110</f>
        <v>40200</v>
      </c>
    </row>
    <row r="115" spans="2:5" x14ac:dyDescent="0.2">
      <c r="B115" s="148"/>
      <c r="C115" s="8" t="s">
        <v>17</v>
      </c>
      <c r="D115" s="42">
        <v>9</v>
      </c>
      <c r="E115" s="43">
        <f>D115*'COSTOS Y GASTOS'!$D$110</f>
        <v>60300</v>
      </c>
    </row>
    <row r="116" spans="2:5" x14ac:dyDescent="0.2">
      <c r="B116" s="149" t="s">
        <v>14</v>
      </c>
      <c r="C116" s="150"/>
      <c r="D116" s="150"/>
      <c r="E116" s="151"/>
    </row>
    <row r="117" spans="2:5" x14ac:dyDescent="0.2">
      <c r="B117" s="148" t="s">
        <v>8</v>
      </c>
      <c r="C117" s="8" t="s">
        <v>27</v>
      </c>
      <c r="D117" s="42">
        <v>0</v>
      </c>
      <c r="E117" s="43">
        <f>D117*'COSTOS Y GASTOS'!$D$111</f>
        <v>0</v>
      </c>
    </row>
    <row r="118" spans="2:5" x14ac:dyDescent="0.2">
      <c r="B118" s="148"/>
      <c r="C118" s="8" t="s">
        <v>50</v>
      </c>
      <c r="D118" s="42">
        <v>0</v>
      </c>
      <c r="E118" s="43">
        <f>D118*'COSTOS Y GASTOS'!$D$111</f>
        <v>0</v>
      </c>
    </row>
    <row r="119" spans="2:5" x14ac:dyDescent="0.2">
      <c r="B119" s="148"/>
      <c r="C119" s="8" t="s">
        <v>22</v>
      </c>
      <c r="D119" s="42">
        <v>4</v>
      </c>
      <c r="E119" s="43">
        <f>D119*'COSTOS Y GASTOS'!$D$111</f>
        <v>26548</v>
      </c>
    </row>
    <row r="120" spans="2:5" x14ac:dyDescent="0.2">
      <c r="B120" s="148"/>
      <c r="C120" s="8" t="s">
        <v>41</v>
      </c>
      <c r="D120" s="42">
        <v>0</v>
      </c>
      <c r="E120" s="43">
        <f>D120*'COSTOS Y GASTOS'!$D$111</f>
        <v>0</v>
      </c>
    </row>
    <row r="121" spans="2:5" x14ac:dyDescent="0.2">
      <c r="B121" s="148"/>
      <c r="C121" s="8" t="s">
        <v>21</v>
      </c>
      <c r="D121" s="42">
        <v>0</v>
      </c>
      <c r="E121" s="43">
        <f>D121*'COSTOS Y GASTOS'!$D$111</f>
        <v>0</v>
      </c>
    </row>
    <row r="122" spans="2:5" x14ac:dyDescent="0.2">
      <c r="B122" s="148"/>
      <c r="C122" s="8" t="s">
        <v>48</v>
      </c>
      <c r="D122" s="42">
        <v>0</v>
      </c>
      <c r="E122" s="43">
        <f>D122*'COSTOS Y GASTOS'!$D$111</f>
        <v>0</v>
      </c>
    </row>
    <row r="123" spans="2:5" x14ac:dyDescent="0.2">
      <c r="B123" s="148"/>
      <c r="C123" s="8" t="s">
        <v>40</v>
      </c>
      <c r="D123" s="42">
        <v>148</v>
      </c>
      <c r="E123" s="43">
        <f>D123*'COSTOS Y GASTOS'!$D$111</f>
        <v>982276</v>
      </c>
    </row>
    <row r="124" spans="2:5" x14ac:dyDescent="0.2">
      <c r="B124" s="148"/>
      <c r="C124" s="8" t="s">
        <v>18</v>
      </c>
      <c r="D124" s="42">
        <v>26</v>
      </c>
      <c r="E124" s="43">
        <f>D124*'COSTOS Y GASTOS'!$D$111</f>
        <v>172562</v>
      </c>
    </row>
    <row r="125" spans="2:5" x14ac:dyDescent="0.2">
      <c r="B125" s="148"/>
      <c r="C125" s="8" t="s">
        <v>45</v>
      </c>
      <c r="D125" s="42">
        <v>43</v>
      </c>
      <c r="E125" s="43">
        <f>D125*'COSTOS Y GASTOS'!$D$111</f>
        <v>285391</v>
      </c>
    </row>
    <row r="126" spans="2:5" x14ac:dyDescent="0.2">
      <c r="B126" s="148"/>
      <c r="C126" s="8" t="s">
        <v>28</v>
      </c>
      <c r="D126" s="42">
        <v>0</v>
      </c>
      <c r="E126" s="43">
        <f>D126*'COSTOS Y GASTOS'!$D$111</f>
        <v>0</v>
      </c>
    </row>
    <row r="127" spans="2:5" x14ac:dyDescent="0.2">
      <c r="B127" s="148"/>
      <c r="C127" s="8" t="s">
        <v>47</v>
      </c>
      <c r="D127" s="42">
        <v>0</v>
      </c>
      <c r="E127" s="43">
        <f>D127*'COSTOS Y GASTOS'!$D$111</f>
        <v>0</v>
      </c>
    </row>
    <row r="128" spans="2:5" x14ac:dyDescent="0.2">
      <c r="B128" s="148"/>
      <c r="C128" s="8" t="s">
        <v>46</v>
      </c>
      <c r="D128" s="42">
        <v>58</v>
      </c>
      <c r="E128" s="43">
        <f>D128*'COSTOS Y GASTOS'!$D$111</f>
        <v>384946</v>
      </c>
    </row>
    <row r="129" spans="2:5" x14ac:dyDescent="0.2">
      <c r="B129" s="148"/>
      <c r="C129" s="8" t="s">
        <v>26</v>
      </c>
      <c r="D129" s="42">
        <v>0</v>
      </c>
      <c r="E129" s="43">
        <f>D129*'COSTOS Y GASTOS'!$D$111</f>
        <v>0</v>
      </c>
    </row>
    <row r="130" spans="2:5" x14ac:dyDescent="0.2">
      <c r="B130" s="148"/>
      <c r="C130" s="8" t="s">
        <v>38</v>
      </c>
      <c r="D130" s="42">
        <v>23</v>
      </c>
      <c r="E130" s="43">
        <f>D130*'COSTOS Y GASTOS'!$D$111</f>
        <v>152651</v>
      </c>
    </row>
    <row r="131" spans="2:5" x14ac:dyDescent="0.2">
      <c r="B131" s="148"/>
      <c r="C131" s="8" t="s">
        <v>31</v>
      </c>
      <c r="D131" s="42">
        <v>0</v>
      </c>
      <c r="E131" s="43">
        <f>D131*'COSTOS Y GASTOS'!$D$111</f>
        <v>0</v>
      </c>
    </row>
    <row r="132" spans="2:5" x14ac:dyDescent="0.2">
      <c r="B132" s="148"/>
      <c r="C132" s="8" t="s">
        <v>52</v>
      </c>
      <c r="D132" s="42">
        <v>0</v>
      </c>
      <c r="E132" s="43">
        <f>D132*'COSTOS Y GASTOS'!$D$111</f>
        <v>0</v>
      </c>
    </row>
    <row r="133" spans="2:5" x14ac:dyDescent="0.2">
      <c r="B133" s="148"/>
      <c r="C133" s="8" t="s">
        <v>44</v>
      </c>
      <c r="D133" s="42">
        <v>0</v>
      </c>
      <c r="E133" s="43">
        <f>D133*'COSTOS Y GASTOS'!$D$111</f>
        <v>0</v>
      </c>
    </row>
    <row r="134" spans="2:5" x14ac:dyDescent="0.2">
      <c r="B134" s="148"/>
      <c r="C134" s="8" t="s">
        <v>33</v>
      </c>
      <c r="D134" s="42">
        <v>0</v>
      </c>
      <c r="E134" s="43">
        <f>D134*'COSTOS Y GASTOS'!$D$111</f>
        <v>0</v>
      </c>
    </row>
    <row r="135" spans="2:5" x14ac:dyDescent="0.2">
      <c r="B135" s="148"/>
      <c r="C135" s="8" t="s">
        <v>34</v>
      </c>
      <c r="D135" s="42">
        <v>9</v>
      </c>
      <c r="E135" s="43">
        <f>D135*'COSTOS Y GASTOS'!$D$111</f>
        <v>59733</v>
      </c>
    </row>
    <row r="136" spans="2:5" x14ac:dyDescent="0.2">
      <c r="B136" s="148"/>
      <c r="C136" s="8" t="s">
        <v>42</v>
      </c>
      <c r="D136" s="42">
        <v>0</v>
      </c>
      <c r="E136" s="43">
        <f>D136*'COSTOS Y GASTOS'!$D$111</f>
        <v>0</v>
      </c>
    </row>
    <row r="137" spans="2:5" x14ac:dyDescent="0.2">
      <c r="B137" s="148"/>
      <c r="C137" s="8" t="s">
        <v>25</v>
      </c>
      <c r="D137" s="42">
        <v>0</v>
      </c>
      <c r="E137" s="43">
        <f>D137*'COSTOS Y GASTOS'!$D$111</f>
        <v>0</v>
      </c>
    </row>
    <row r="138" spans="2:5" x14ac:dyDescent="0.2">
      <c r="B138" s="148"/>
      <c r="C138" s="8" t="s">
        <v>32</v>
      </c>
      <c r="D138" s="42">
        <v>0</v>
      </c>
      <c r="E138" s="43">
        <f>D138*'COSTOS Y GASTOS'!$D$111</f>
        <v>0</v>
      </c>
    </row>
    <row r="139" spans="2:5" x14ac:dyDescent="0.2">
      <c r="B139" s="148"/>
      <c r="C139" s="8" t="s">
        <v>20</v>
      </c>
      <c r="D139" s="42">
        <v>85</v>
      </c>
      <c r="E139" s="43">
        <f>D139*'COSTOS Y GASTOS'!$D$111</f>
        <v>564145</v>
      </c>
    </row>
    <row r="140" spans="2:5" x14ac:dyDescent="0.2">
      <c r="B140" s="148"/>
      <c r="C140" s="8" t="s">
        <v>29</v>
      </c>
      <c r="D140" s="42">
        <v>0</v>
      </c>
      <c r="E140" s="43">
        <f>D140*'COSTOS Y GASTOS'!$D$111</f>
        <v>0</v>
      </c>
    </row>
    <row r="141" spans="2:5" x14ac:dyDescent="0.2">
      <c r="B141" s="148"/>
      <c r="C141" s="8" t="s">
        <v>39</v>
      </c>
      <c r="D141" s="42">
        <v>0</v>
      </c>
      <c r="E141" s="43">
        <f>D141*'COSTOS Y GASTOS'!$D$111</f>
        <v>0</v>
      </c>
    </row>
    <row r="142" spans="2:5" x14ac:dyDescent="0.2">
      <c r="B142" s="148"/>
      <c r="C142" s="8" t="s">
        <v>35</v>
      </c>
      <c r="D142" s="42">
        <v>9</v>
      </c>
      <c r="E142" s="43">
        <f>D142*'COSTOS Y GASTOS'!$D$111</f>
        <v>59733</v>
      </c>
    </row>
    <row r="143" spans="2:5" x14ac:dyDescent="0.2">
      <c r="B143" s="148"/>
      <c r="C143" s="8" t="s">
        <v>36</v>
      </c>
      <c r="D143" s="42">
        <v>9</v>
      </c>
      <c r="E143" s="43">
        <f>D143*'COSTOS Y GASTOS'!$D$111</f>
        <v>59733</v>
      </c>
    </row>
    <row r="144" spans="2:5" x14ac:dyDescent="0.2">
      <c r="B144" s="148"/>
      <c r="C144" s="8" t="s">
        <v>24</v>
      </c>
      <c r="D144" s="42">
        <v>2</v>
      </c>
      <c r="E144" s="43">
        <f>D144*'COSTOS Y GASTOS'!$D$111</f>
        <v>13274</v>
      </c>
    </row>
    <row r="145" spans="2:5" x14ac:dyDescent="0.2">
      <c r="B145" s="148"/>
      <c r="C145" s="8" t="s">
        <v>43</v>
      </c>
      <c r="D145" s="42">
        <v>0</v>
      </c>
      <c r="E145" s="43">
        <f>D145*'COSTOS Y GASTOS'!$D$111</f>
        <v>0</v>
      </c>
    </row>
    <row r="146" spans="2:5" x14ac:dyDescent="0.2">
      <c r="B146" s="148"/>
      <c r="C146" s="8" t="s">
        <v>19</v>
      </c>
      <c r="D146" s="42">
        <v>0</v>
      </c>
      <c r="E146" s="43">
        <f>D146*'COSTOS Y GASTOS'!$D$111</f>
        <v>0</v>
      </c>
    </row>
    <row r="147" spans="2:5" x14ac:dyDescent="0.2">
      <c r="B147" s="148"/>
      <c r="C147" s="8" t="s">
        <v>37</v>
      </c>
      <c r="D147" s="42">
        <v>0</v>
      </c>
      <c r="E147" s="43">
        <f>D147*'COSTOS Y GASTOS'!$D$111</f>
        <v>0</v>
      </c>
    </row>
    <row r="148" spans="2:5" x14ac:dyDescent="0.2">
      <c r="B148" s="148"/>
      <c r="C148" s="8" t="s">
        <v>16</v>
      </c>
      <c r="D148" s="42">
        <v>0</v>
      </c>
      <c r="E148" s="43">
        <f>D148*'COSTOS Y GASTOS'!$D$111</f>
        <v>0</v>
      </c>
    </row>
    <row r="149" spans="2:5" x14ac:dyDescent="0.2">
      <c r="B149" s="148"/>
      <c r="C149" s="8" t="s">
        <v>23</v>
      </c>
      <c r="D149" s="42">
        <v>2</v>
      </c>
      <c r="E149" s="43">
        <f>D149*'COSTOS Y GASTOS'!$D$111</f>
        <v>13274</v>
      </c>
    </row>
    <row r="150" spans="2:5" x14ac:dyDescent="0.2">
      <c r="B150" s="148"/>
      <c r="C150" s="8" t="s">
        <v>30</v>
      </c>
      <c r="D150" s="42">
        <v>0</v>
      </c>
      <c r="E150" s="43">
        <f>D150*'COSTOS Y GASTOS'!$D$111</f>
        <v>0</v>
      </c>
    </row>
    <row r="151" spans="2:5" x14ac:dyDescent="0.2">
      <c r="B151" s="148"/>
      <c r="C151" s="8" t="s">
        <v>49</v>
      </c>
      <c r="D151" s="42">
        <v>9</v>
      </c>
      <c r="E151" s="43">
        <f>D151*'COSTOS Y GASTOS'!$D$111</f>
        <v>59733</v>
      </c>
    </row>
    <row r="152" spans="2:5" x14ac:dyDescent="0.2">
      <c r="B152" s="148"/>
      <c r="C152" s="8" t="s">
        <v>51</v>
      </c>
      <c r="D152" s="42">
        <v>0</v>
      </c>
      <c r="E152" s="43">
        <f>D152*'COSTOS Y GASTOS'!$D$111</f>
        <v>0</v>
      </c>
    </row>
    <row r="153" spans="2:5" x14ac:dyDescent="0.2">
      <c r="B153" s="148"/>
      <c r="C153" s="8" t="s">
        <v>17</v>
      </c>
      <c r="D153" s="42">
        <v>0</v>
      </c>
      <c r="E153" s="43">
        <f>D153*'COSTOS Y GASTOS'!$D$111</f>
        <v>0</v>
      </c>
    </row>
    <row r="154" spans="2:5" x14ac:dyDescent="0.2">
      <c r="B154" s="149" t="s">
        <v>15</v>
      </c>
      <c r="C154" s="150"/>
      <c r="D154" s="150"/>
      <c r="E154" s="151"/>
    </row>
    <row r="155" spans="2:5" x14ac:dyDescent="0.2">
      <c r="B155" s="148" t="s">
        <v>9</v>
      </c>
      <c r="C155" s="8" t="s">
        <v>27</v>
      </c>
      <c r="D155" s="42">
        <v>0</v>
      </c>
      <c r="E155" s="43">
        <f>D155*'COSTOS Y GASTOS'!$D$112</f>
        <v>0</v>
      </c>
    </row>
    <row r="156" spans="2:5" x14ac:dyDescent="0.2">
      <c r="B156" s="148"/>
      <c r="C156" s="8" t="s">
        <v>50</v>
      </c>
      <c r="D156" s="42">
        <v>15</v>
      </c>
      <c r="E156" s="43">
        <f>D156*'COSTOS Y GASTOS'!$D$112</f>
        <v>100155</v>
      </c>
    </row>
    <row r="157" spans="2:5" x14ac:dyDescent="0.2">
      <c r="B157" s="148"/>
      <c r="C157" s="8" t="s">
        <v>22</v>
      </c>
      <c r="D157" s="42">
        <v>0</v>
      </c>
      <c r="E157" s="43">
        <f>D157*'COSTOS Y GASTOS'!$D$112</f>
        <v>0</v>
      </c>
    </row>
    <row r="158" spans="2:5" x14ac:dyDescent="0.2">
      <c r="B158" s="148"/>
      <c r="C158" s="8" t="s">
        <v>41</v>
      </c>
      <c r="D158" s="42">
        <v>0</v>
      </c>
      <c r="E158" s="43">
        <f>D158*'COSTOS Y GASTOS'!$D$112</f>
        <v>0</v>
      </c>
    </row>
    <row r="159" spans="2:5" x14ac:dyDescent="0.2">
      <c r="B159" s="148"/>
      <c r="C159" s="8" t="s">
        <v>21</v>
      </c>
      <c r="D159" s="42">
        <v>0</v>
      </c>
      <c r="E159" s="43">
        <f>D159*'COSTOS Y GASTOS'!$D$112</f>
        <v>0</v>
      </c>
    </row>
    <row r="160" spans="2:5" x14ac:dyDescent="0.2">
      <c r="B160" s="148"/>
      <c r="C160" s="8" t="s">
        <v>48</v>
      </c>
      <c r="D160" s="42">
        <v>39</v>
      </c>
      <c r="E160" s="43">
        <f>D160*'COSTOS Y GASTOS'!$D$112</f>
        <v>260403</v>
      </c>
    </row>
    <row r="161" spans="2:5" x14ac:dyDescent="0.2">
      <c r="B161" s="148"/>
      <c r="C161" s="8" t="s">
        <v>40</v>
      </c>
      <c r="D161" s="42">
        <v>0</v>
      </c>
      <c r="E161" s="43">
        <f>D161*'COSTOS Y GASTOS'!$D$112</f>
        <v>0</v>
      </c>
    </row>
    <row r="162" spans="2:5" x14ac:dyDescent="0.2">
      <c r="B162" s="148"/>
      <c r="C162" s="8" t="s">
        <v>18</v>
      </c>
      <c r="D162" s="42">
        <v>49</v>
      </c>
      <c r="E162" s="43">
        <f>D162*'COSTOS Y GASTOS'!$D$112</f>
        <v>327173</v>
      </c>
    </row>
    <row r="163" spans="2:5" x14ac:dyDescent="0.2">
      <c r="B163" s="148"/>
      <c r="C163" s="8" t="s">
        <v>45</v>
      </c>
      <c r="D163" s="42">
        <v>0</v>
      </c>
      <c r="E163" s="43">
        <f>D163*'COSTOS Y GASTOS'!$D$112</f>
        <v>0</v>
      </c>
    </row>
    <row r="164" spans="2:5" x14ac:dyDescent="0.2">
      <c r="B164" s="148"/>
      <c r="C164" s="8" t="s">
        <v>28</v>
      </c>
      <c r="D164" s="42">
        <v>0</v>
      </c>
      <c r="E164" s="43">
        <f>D164*'COSTOS Y GASTOS'!$D$112</f>
        <v>0</v>
      </c>
    </row>
    <row r="165" spans="2:5" x14ac:dyDescent="0.2">
      <c r="B165" s="148"/>
      <c r="C165" s="8" t="s">
        <v>47</v>
      </c>
      <c r="D165" s="42">
        <v>198</v>
      </c>
      <c r="E165" s="43">
        <f>D165*'COSTOS Y GASTOS'!$D$112</f>
        <v>1322046</v>
      </c>
    </row>
    <row r="166" spans="2:5" x14ac:dyDescent="0.2">
      <c r="B166" s="148"/>
      <c r="C166" s="8" t="s">
        <v>46</v>
      </c>
      <c r="D166" s="42">
        <v>0</v>
      </c>
      <c r="E166" s="43">
        <f>D166*'COSTOS Y GASTOS'!$D$112</f>
        <v>0</v>
      </c>
    </row>
    <row r="167" spans="2:5" x14ac:dyDescent="0.2">
      <c r="B167" s="148"/>
      <c r="C167" s="8" t="s">
        <v>26</v>
      </c>
      <c r="D167" s="42">
        <v>0</v>
      </c>
      <c r="E167" s="43">
        <f>D167*'COSTOS Y GASTOS'!$D$112</f>
        <v>0</v>
      </c>
    </row>
    <row r="168" spans="2:5" x14ac:dyDescent="0.2">
      <c r="B168" s="148"/>
      <c r="C168" s="8" t="s">
        <v>38</v>
      </c>
      <c r="D168" s="42">
        <v>0</v>
      </c>
      <c r="E168" s="43">
        <f>D168*'COSTOS Y GASTOS'!$D$112</f>
        <v>0</v>
      </c>
    </row>
    <row r="169" spans="2:5" x14ac:dyDescent="0.2">
      <c r="B169" s="148"/>
      <c r="C169" s="8" t="s">
        <v>31</v>
      </c>
      <c r="D169" s="42">
        <v>0</v>
      </c>
      <c r="E169" s="43">
        <f>D169*'COSTOS Y GASTOS'!$D$112</f>
        <v>0</v>
      </c>
    </row>
    <row r="170" spans="2:5" x14ac:dyDescent="0.2">
      <c r="B170" s="148"/>
      <c r="C170" s="8" t="s">
        <v>52</v>
      </c>
      <c r="D170" s="42">
        <v>0</v>
      </c>
      <c r="E170" s="43">
        <f>D170*'COSTOS Y GASTOS'!$D$112</f>
        <v>0</v>
      </c>
    </row>
    <row r="171" spans="2:5" x14ac:dyDescent="0.2">
      <c r="B171" s="148"/>
      <c r="C171" s="8" t="s">
        <v>44</v>
      </c>
      <c r="D171" s="42">
        <v>0</v>
      </c>
      <c r="E171" s="43">
        <f>D171*'COSTOS Y GASTOS'!$D$112</f>
        <v>0</v>
      </c>
    </row>
    <row r="172" spans="2:5" x14ac:dyDescent="0.2">
      <c r="B172" s="148"/>
      <c r="C172" s="8" t="s">
        <v>33</v>
      </c>
      <c r="D172" s="42">
        <v>0</v>
      </c>
      <c r="E172" s="43">
        <f>D172*'COSTOS Y GASTOS'!$D$112</f>
        <v>0</v>
      </c>
    </row>
    <row r="173" spans="2:5" x14ac:dyDescent="0.2">
      <c r="B173" s="148"/>
      <c r="C173" s="8" t="s">
        <v>34</v>
      </c>
      <c r="D173" s="42">
        <v>0</v>
      </c>
      <c r="E173" s="43">
        <f>D173*'COSTOS Y GASTOS'!$D$112</f>
        <v>0</v>
      </c>
    </row>
    <row r="174" spans="2:5" x14ac:dyDescent="0.2">
      <c r="B174" s="148"/>
      <c r="C174" s="8" t="s">
        <v>42</v>
      </c>
      <c r="D174" s="42">
        <v>0</v>
      </c>
      <c r="E174" s="43">
        <f>D174*'COSTOS Y GASTOS'!$D$112</f>
        <v>0</v>
      </c>
    </row>
    <row r="175" spans="2:5" x14ac:dyDescent="0.2">
      <c r="B175" s="148"/>
      <c r="C175" s="8" t="s">
        <v>25</v>
      </c>
      <c r="D175" s="42">
        <v>2</v>
      </c>
      <c r="E175" s="43">
        <f>D175*'COSTOS Y GASTOS'!$D$112</f>
        <v>13354</v>
      </c>
    </row>
    <row r="176" spans="2:5" x14ac:dyDescent="0.2">
      <c r="B176" s="148"/>
      <c r="C176" s="8" t="s">
        <v>32</v>
      </c>
      <c r="D176" s="42">
        <v>0</v>
      </c>
      <c r="E176" s="43">
        <f>D176*'COSTOS Y GASTOS'!$D$112</f>
        <v>0</v>
      </c>
    </row>
    <row r="177" spans="2:5" x14ac:dyDescent="0.2">
      <c r="B177" s="148"/>
      <c r="C177" s="8" t="s">
        <v>20</v>
      </c>
      <c r="D177" s="42">
        <v>88</v>
      </c>
      <c r="E177" s="43">
        <f>D177*'COSTOS Y GASTOS'!$D$112</f>
        <v>587576</v>
      </c>
    </row>
    <row r="178" spans="2:5" x14ac:dyDescent="0.2">
      <c r="B178" s="148"/>
      <c r="C178" s="8" t="s">
        <v>29</v>
      </c>
      <c r="D178" s="42">
        <v>0</v>
      </c>
      <c r="E178" s="43">
        <f>D178*'COSTOS Y GASTOS'!$D$112</f>
        <v>0</v>
      </c>
    </row>
    <row r="179" spans="2:5" x14ac:dyDescent="0.2">
      <c r="B179" s="148"/>
      <c r="C179" s="8" t="s">
        <v>39</v>
      </c>
      <c r="D179" s="42">
        <v>0</v>
      </c>
      <c r="E179" s="43">
        <f>D179*'COSTOS Y GASTOS'!$D$112</f>
        <v>0</v>
      </c>
    </row>
    <row r="180" spans="2:5" x14ac:dyDescent="0.2">
      <c r="B180" s="148"/>
      <c r="C180" s="8" t="s">
        <v>35</v>
      </c>
      <c r="D180" s="42">
        <v>0</v>
      </c>
      <c r="E180" s="43">
        <f>D180*'COSTOS Y GASTOS'!$D$112</f>
        <v>0</v>
      </c>
    </row>
    <row r="181" spans="2:5" x14ac:dyDescent="0.2">
      <c r="B181" s="148"/>
      <c r="C181" s="8" t="s">
        <v>36</v>
      </c>
      <c r="D181" s="42">
        <v>0</v>
      </c>
      <c r="E181" s="43">
        <f>D181*'COSTOS Y GASTOS'!$D$112</f>
        <v>0</v>
      </c>
    </row>
    <row r="182" spans="2:5" x14ac:dyDescent="0.2">
      <c r="B182" s="148"/>
      <c r="C182" s="8" t="s">
        <v>24</v>
      </c>
      <c r="D182" s="42">
        <v>2</v>
      </c>
      <c r="E182" s="43">
        <f>D182*'COSTOS Y GASTOS'!$D$112</f>
        <v>13354</v>
      </c>
    </row>
    <row r="183" spans="2:5" x14ac:dyDescent="0.2">
      <c r="B183" s="148"/>
      <c r="C183" s="8" t="s">
        <v>43</v>
      </c>
      <c r="D183" s="42">
        <v>0</v>
      </c>
      <c r="E183" s="43">
        <f>D183*'COSTOS Y GASTOS'!$D$112</f>
        <v>0</v>
      </c>
    </row>
    <row r="184" spans="2:5" x14ac:dyDescent="0.2">
      <c r="B184" s="148"/>
      <c r="C184" s="8" t="s">
        <v>19</v>
      </c>
      <c r="D184" s="42">
        <v>0</v>
      </c>
      <c r="E184" s="43">
        <f>D184*'COSTOS Y GASTOS'!$D$112</f>
        <v>0</v>
      </c>
    </row>
    <row r="185" spans="2:5" x14ac:dyDescent="0.2">
      <c r="B185" s="148"/>
      <c r="C185" s="8" t="s">
        <v>37</v>
      </c>
      <c r="D185" s="42">
        <v>0</v>
      </c>
      <c r="E185" s="43">
        <f>D185*'COSTOS Y GASTOS'!$D$112</f>
        <v>0</v>
      </c>
    </row>
    <row r="186" spans="2:5" x14ac:dyDescent="0.2">
      <c r="B186" s="148"/>
      <c r="C186" s="8" t="s">
        <v>16</v>
      </c>
      <c r="D186" s="42">
        <v>0</v>
      </c>
      <c r="E186" s="43">
        <f>D186*'COSTOS Y GASTOS'!$D$112</f>
        <v>0</v>
      </c>
    </row>
    <row r="187" spans="2:5" x14ac:dyDescent="0.2">
      <c r="B187" s="148"/>
      <c r="C187" s="8" t="s">
        <v>23</v>
      </c>
      <c r="D187" s="42">
        <v>2</v>
      </c>
      <c r="E187" s="43">
        <f>D187*'COSTOS Y GASTOS'!$D$112</f>
        <v>13354</v>
      </c>
    </row>
    <row r="188" spans="2:5" x14ac:dyDescent="0.2">
      <c r="B188" s="148"/>
      <c r="C188" s="8" t="s">
        <v>30</v>
      </c>
      <c r="D188" s="42">
        <v>0</v>
      </c>
      <c r="E188" s="43">
        <f>D188*'COSTOS Y GASTOS'!$D$112</f>
        <v>0</v>
      </c>
    </row>
    <row r="189" spans="2:5" x14ac:dyDescent="0.2">
      <c r="B189" s="148"/>
      <c r="C189" s="8" t="s">
        <v>49</v>
      </c>
      <c r="D189" s="42">
        <v>15</v>
      </c>
      <c r="E189" s="43">
        <f>D189*'COSTOS Y GASTOS'!$D$112</f>
        <v>100155</v>
      </c>
    </row>
    <row r="190" spans="2:5" x14ac:dyDescent="0.2">
      <c r="B190" s="148"/>
      <c r="C190" s="8" t="s">
        <v>51</v>
      </c>
      <c r="D190" s="42">
        <v>0</v>
      </c>
      <c r="E190" s="43">
        <f>D190*'COSTOS Y GASTOS'!$D$112</f>
        <v>0</v>
      </c>
    </row>
    <row r="191" spans="2:5" x14ac:dyDescent="0.2">
      <c r="B191" s="148"/>
      <c r="C191" s="8" t="s">
        <v>17</v>
      </c>
      <c r="D191" s="42">
        <v>39</v>
      </c>
      <c r="E191" s="43">
        <f>D191*'COSTOS Y GASTOS'!$D$112</f>
        <v>260403</v>
      </c>
    </row>
    <row r="193" spans="1:3" x14ac:dyDescent="0.2">
      <c r="A193" s="1" t="s">
        <v>443</v>
      </c>
      <c r="B193" s="3" t="s">
        <v>303</v>
      </c>
      <c r="C193" s="44" t="s">
        <v>0</v>
      </c>
    </row>
    <row r="194" spans="1:3" x14ac:dyDescent="0.2">
      <c r="B194" s="45" t="s">
        <v>27</v>
      </c>
      <c r="C194" s="46">
        <f>(E3+E41+E79+E117+E155)/1000</f>
        <v>172.358</v>
      </c>
    </row>
    <row r="195" spans="1:3" x14ac:dyDescent="0.2">
      <c r="B195" s="45" t="s">
        <v>50</v>
      </c>
      <c r="C195" s="46">
        <f t="shared" ref="C195:C230" si="0">(E4+E42+E80+E118+E156)/1000</f>
        <v>260.91300000000001</v>
      </c>
    </row>
    <row r="196" spans="1:3" x14ac:dyDescent="0.2">
      <c r="B196" s="45" t="s">
        <v>22</v>
      </c>
      <c r="C196" s="46">
        <f t="shared" si="0"/>
        <v>39.69</v>
      </c>
    </row>
    <row r="197" spans="1:3" x14ac:dyDescent="0.2">
      <c r="B197" s="45" t="s">
        <v>41</v>
      </c>
      <c r="C197" s="46">
        <f t="shared" si="0"/>
        <v>6.7</v>
      </c>
    </row>
    <row r="198" spans="1:3" x14ac:dyDescent="0.2">
      <c r="B198" s="45" t="s">
        <v>21</v>
      </c>
      <c r="C198" s="46">
        <f t="shared" si="0"/>
        <v>131.41999999999999</v>
      </c>
    </row>
    <row r="199" spans="1:3" x14ac:dyDescent="0.2">
      <c r="B199" s="45" t="s">
        <v>48</v>
      </c>
      <c r="C199" s="46">
        <f t="shared" si="0"/>
        <v>260.40300000000002</v>
      </c>
    </row>
    <row r="200" spans="1:3" x14ac:dyDescent="0.2">
      <c r="B200" s="45" t="s">
        <v>40</v>
      </c>
      <c r="C200" s="46">
        <f t="shared" si="0"/>
        <v>1866.6759999999999</v>
      </c>
    </row>
    <row r="201" spans="1:3" x14ac:dyDescent="0.2">
      <c r="B201" s="45" t="s">
        <v>18</v>
      </c>
      <c r="C201" s="46">
        <f t="shared" si="0"/>
        <v>730.36500000000001</v>
      </c>
    </row>
    <row r="202" spans="1:3" x14ac:dyDescent="0.2">
      <c r="B202" s="45" t="s">
        <v>45</v>
      </c>
      <c r="C202" s="46">
        <f t="shared" si="0"/>
        <v>285.39100000000002</v>
      </c>
    </row>
    <row r="203" spans="1:3" x14ac:dyDescent="0.2">
      <c r="B203" s="45" t="s">
        <v>28</v>
      </c>
      <c r="C203" s="46">
        <f t="shared" si="0"/>
        <v>80.147999999999996</v>
      </c>
    </row>
    <row r="204" spans="1:3" x14ac:dyDescent="0.2">
      <c r="B204" s="45" t="s">
        <v>47</v>
      </c>
      <c r="C204" s="46">
        <f t="shared" si="0"/>
        <v>1322.046</v>
      </c>
    </row>
    <row r="205" spans="1:3" x14ac:dyDescent="0.2">
      <c r="B205" s="45" t="s">
        <v>46</v>
      </c>
      <c r="C205" s="46">
        <f t="shared" si="0"/>
        <v>384.94600000000003</v>
      </c>
    </row>
    <row r="206" spans="1:3" x14ac:dyDescent="0.2">
      <c r="B206" s="45" t="s">
        <v>26</v>
      </c>
      <c r="C206" s="46">
        <f t="shared" si="0"/>
        <v>1097.357</v>
      </c>
    </row>
    <row r="207" spans="1:3" x14ac:dyDescent="0.2">
      <c r="B207" s="45" t="s">
        <v>38</v>
      </c>
      <c r="C207" s="46">
        <f t="shared" si="0"/>
        <v>206.251</v>
      </c>
    </row>
    <row r="208" spans="1:3" x14ac:dyDescent="0.2">
      <c r="B208" s="45" t="s">
        <v>31</v>
      </c>
      <c r="C208" s="46">
        <f t="shared" si="0"/>
        <v>227.08600000000001</v>
      </c>
    </row>
    <row r="209" spans="2:3" x14ac:dyDescent="0.2">
      <c r="B209" s="45" t="s">
        <v>52</v>
      </c>
      <c r="C209" s="46">
        <f t="shared" si="0"/>
        <v>501.76499999999999</v>
      </c>
    </row>
    <row r="210" spans="2:3" x14ac:dyDescent="0.2">
      <c r="B210" s="45" t="s">
        <v>44</v>
      </c>
      <c r="C210" s="46">
        <f t="shared" si="0"/>
        <v>335</v>
      </c>
    </row>
    <row r="211" spans="2:3" x14ac:dyDescent="0.2">
      <c r="B211" s="45" t="s">
        <v>33</v>
      </c>
      <c r="C211" s="46">
        <f t="shared" si="0"/>
        <v>60.110999999999997</v>
      </c>
    </row>
    <row r="212" spans="2:3" x14ac:dyDescent="0.2">
      <c r="B212" s="45" t="s">
        <v>34</v>
      </c>
      <c r="C212" s="46">
        <f t="shared" si="0"/>
        <v>59.732999999999997</v>
      </c>
    </row>
    <row r="213" spans="2:3" x14ac:dyDescent="0.2">
      <c r="B213" s="45" t="s">
        <v>42</v>
      </c>
      <c r="C213" s="46">
        <f t="shared" si="0"/>
        <v>6.7</v>
      </c>
    </row>
    <row r="214" spans="2:3" x14ac:dyDescent="0.2">
      <c r="B214" s="45" t="s">
        <v>25</v>
      </c>
      <c r="C214" s="46">
        <f t="shared" si="0"/>
        <v>13.353999999999999</v>
      </c>
    </row>
    <row r="215" spans="2:3" x14ac:dyDescent="0.2">
      <c r="B215" s="45" t="s">
        <v>32</v>
      </c>
      <c r="C215" s="46">
        <f t="shared" si="0"/>
        <v>193.691</v>
      </c>
    </row>
    <row r="216" spans="2:3" x14ac:dyDescent="0.2">
      <c r="B216" s="45" t="s">
        <v>20</v>
      </c>
      <c r="C216" s="46">
        <f t="shared" si="0"/>
        <v>1759.51</v>
      </c>
    </row>
    <row r="217" spans="2:3" x14ac:dyDescent="0.2">
      <c r="B217" s="45" t="s">
        <v>29</v>
      </c>
      <c r="C217" s="46">
        <f t="shared" si="0"/>
        <v>65.709999999999994</v>
      </c>
    </row>
    <row r="218" spans="2:3" x14ac:dyDescent="0.2">
      <c r="B218" s="45" t="s">
        <v>39</v>
      </c>
      <c r="C218" s="46">
        <f t="shared" si="0"/>
        <v>737</v>
      </c>
    </row>
    <row r="219" spans="2:3" x14ac:dyDescent="0.2">
      <c r="B219" s="45" t="s">
        <v>35</v>
      </c>
      <c r="C219" s="46">
        <f t="shared" si="0"/>
        <v>59.732999999999997</v>
      </c>
    </row>
    <row r="220" spans="2:3" x14ac:dyDescent="0.2">
      <c r="B220" s="45" t="s">
        <v>36</v>
      </c>
      <c r="C220" s="46">
        <f t="shared" si="0"/>
        <v>59.732999999999997</v>
      </c>
    </row>
    <row r="221" spans="2:3" x14ac:dyDescent="0.2">
      <c r="B221" s="45" t="s">
        <v>24</v>
      </c>
      <c r="C221" s="46">
        <f t="shared" si="0"/>
        <v>46.686</v>
      </c>
    </row>
    <row r="222" spans="2:3" x14ac:dyDescent="0.2">
      <c r="B222" s="45" t="s">
        <v>43</v>
      </c>
      <c r="C222" s="46">
        <f t="shared" si="0"/>
        <v>6.7</v>
      </c>
    </row>
    <row r="223" spans="2:3" x14ac:dyDescent="0.2">
      <c r="B223" s="45" t="s">
        <v>19</v>
      </c>
      <c r="C223" s="46">
        <f t="shared" si="0"/>
        <v>1426.481</v>
      </c>
    </row>
    <row r="224" spans="2:3" x14ac:dyDescent="0.2">
      <c r="B224" s="45" t="s">
        <v>37</v>
      </c>
      <c r="C224" s="46">
        <f t="shared" si="0"/>
        <v>535.51700000000005</v>
      </c>
    </row>
    <row r="225" spans="1:5" x14ac:dyDescent="0.2">
      <c r="B225" s="45" t="s">
        <v>16</v>
      </c>
      <c r="C225" s="46">
        <f t="shared" si="0"/>
        <v>197.13</v>
      </c>
    </row>
    <row r="226" spans="1:5" x14ac:dyDescent="0.2">
      <c r="B226" s="45" t="s">
        <v>23</v>
      </c>
      <c r="C226" s="46">
        <f t="shared" si="0"/>
        <v>59.828000000000003</v>
      </c>
    </row>
    <row r="227" spans="1:5" x14ac:dyDescent="0.2">
      <c r="B227" s="45" t="s">
        <v>30</v>
      </c>
      <c r="C227" s="46">
        <f t="shared" si="0"/>
        <v>98.564999999999998</v>
      </c>
    </row>
    <row r="228" spans="1:5" x14ac:dyDescent="0.2">
      <c r="B228" s="45" t="s">
        <v>49</v>
      </c>
      <c r="C228" s="46">
        <f t="shared" si="0"/>
        <v>159.88800000000001</v>
      </c>
    </row>
    <row r="229" spans="1:5" x14ac:dyDescent="0.2">
      <c r="B229" s="45" t="s">
        <v>51</v>
      </c>
      <c r="C229" s="46">
        <f t="shared" si="0"/>
        <v>40.200000000000003</v>
      </c>
    </row>
    <row r="230" spans="1:5" x14ac:dyDescent="0.2">
      <c r="B230" s="45" t="s">
        <v>17</v>
      </c>
      <c r="C230" s="46">
        <f t="shared" si="0"/>
        <v>517.83299999999997</v>
      </c>
    </row>
    <row r="233" spans="1:5" x14ac:dyDescent="0.2">
      <c r="A233" s="1" t="s">
        <v>444</v>
      </c>
      <c r="B233" s="40" t="s">
        <v>10</v>
      </c>
      <c r="C233" s="41" t="s">
        <v>54</v>
      </c>
      <c r="D233" s="47" t="s">
        <v>55</v>
      </c>
      <c r="E233" s="40" t="s">
        <v>301</v>
      </c>
    </row>
    <row r="234" spans="1:5" x14ac:dyDescent="0.2">
      <c r="B234" s="45" t="s">
        <v>27</v>
      </c>
      <c r="C234" s="82">
        <v>26400</v>
      </c>
      <c r="D234" s="81">
        <v>3</v>
      </c>
      <c r="E234" s="80">
        <f>C234/D234</f>
        <v>8800</v>
      </c>
    </row>
    <row r="235" spans="1:5" x14ac:dyDescent="0.2">
      <c r="B235" s="45" t="s">
        <v>50</v>
      </c>
      <c r="C235" s="82">
        <v>22500</v>
      </c>
      <c r="D235" s="81">
        <v>1</v>
      </c>
      <c r="E235" s="80">
        <f t="shared" ref="E235:E270" si="1">C235/D235</f>
        <v>22500</v>
      </c>
    </row>
    <row r="236" spans="1:5" x14ac:dyDescent="0.2">
      <c r="B236" s="45" t="s">
        <v>22</v>
      </c>
      <c r="C236" s="82">
        <v>67000</v>
      </c>
      <c r="D236" s="81">
        <v>10</v>
      </c>
      <c r="E236" s="80">
        <f t="shared" si="1"/>
        <v>6700</v>
      </c>
    </row>
    <row r="237" spans="1:5" x14ac:dyDescent="0.2">
      <c r="B237" s="45" t="s">
        <v>41</v>
      </c>
      <c r="C237" s="82">
        <v>600</v>
      </c>
      <c r="D237" s="81">
        <v>1</v>
      </c>
      <c r="E237" s="80">
        <f t="shared" si="1"/>
        <v>600</v>
      </c>
    </row>
    <row r="238" spans="1:5" x14ac:dyDescent="0.2">
      <c r="B238" s="45" t="s">
        <v>21</v>
      </c>
      <c r="C238" s="82">
        <v>7000</v>
      </c>
      <c r="D238" s="81">
        <v>1</v>
      </c>
      <c r="E238" s="80">
        <f t="shared" si="1"/>
        <v>7000</v>
      </c>
    </row>
    <row r="239" spans="1:5" x14ac:dyDescent="0.2">
      <c r="B239" s="45" t="s">
        <v>48</v>
      </c>
      <c r="C239" s="82">
        <v>37500</v>
      </c>
      <c r="D239" s="81">
        <v>48</v>
      </c>
      <c r="E239" s="80">
        <f t="shared" si="1"/>
        <v>781.25</v>
      </c>
    </row>
    <row r="240" spans="1:5" x14ac:dyDescent="0.2">
      <c r="B240" s="45" t="s">
        <v>40</v>
      </c>
      <c r="C240" s="82">
        <v>31000</v>
      </c>
      <c r="D240" s="81">
        <v>1</v>
      </c>
      <c r="E240" s="80">
        <f t="shared" si="1"/>
        <v>31000</v>
      </c>
    </row>
    <row r="241" spans="2:5" x14ac:dyDescent="0.2">
      <c r="B241" s="45" t="s">
        <v>18</v>
      </c>
      <c r="C241" s="82">
        <v>1750</v>
      </c>
      <c r="D241" s="81">
        <v>1</v>
      </c>
      <c r="E241" s="80">
        <f t="shared" si="1"/>
        <v>1750</v>
      </c>
    </row>
    <row r="242" spans="2:5" x14ac:dyDescent="0.2">
      <c r="B242" s="45" t="s">
        <v>45</v>
      </c>
      <c r="C242" s="82">
        <v>15600</v>
      </c>
      <c r="D242" s="81">
        <v>0.5</v>
      </c>
      <c r="E242" s="80">
        <f t="shared" si="1"/>
        <v>31200</v>
      </c>
    </row>
    <row r="243" spans="2:5" x14ac:dyDescent="0.2">
      <c r="B243" s="45" t="s">
        <v>28</v>
      </c>
      <c r="C243" s="82">
        <v>13500</v>
      </c>
      <c r="D243" s="81">
        <v>0.25</v>
      </c>
      <c r="E243" s="80">
        <f t="shared" si="1"/>
        <v>54000</v>
      </c>
    </row>
    <row r="244" spans="2:5" x14ac:dyDescent="0.2">
      <c r="B244" s="45" t="s">
        <v>47</v>
      </c>
      <c r="C244" s="82">
        <v>6500</v>
      </c>
      <c r="D244" s="81">
        <v>0.5</v>
      </c>
      <c r="E244" s="80">
        <f t="shared" si="1"/>
        <v>13000</v>
      </c>
    </row>
    <row r="245" spans="2:5" x14ac:dyDescent="0.2">
      <c r="B245" s="45" t="s">
        <v>46</v>
      </c>
      <c r="C245" s="82">
        <v>7550</v>
      </c>
      <c r="D245" s="81">
        <v>0.5</v>
      </c>
      <c r="E245" s="80">
        <f t="shared" si="1"/>
        <v>15100</v>
      </c>
    </row>
    <row r="246" spans="2:5" x14ac:dyDescent="0.2">
      <c r="B246" s="45" t="s">
        <v>26</v>
      </c>
      <c r="C246" s="82">
        <v>5950</v>
      </c>
      <c r="D246" s="81">
        <v>1</v>
      </c>
      <c r="E246" s="80">
        <f t="shared" si="1"/>
        <v>5950</v>
      </c>
    </row>
    <row r="247" spans="2:5" x14ac:dyDescent="0.2">
      <c r="B247" s="45" t="s">
        <v>38</v>
      </c>
      <c r="C247" s="82">
        <v>129600</v>
      </c>
      <c r="D247" s="81">
        <v>50</v>
      </c>
      <c r="E247" s="80">
        <f t="shared" si="1"/>
        <v>2592</v>
      </c>
    </row>
    <row r="248" spans="2:5" x14ac:dyDescent="0.2">
      <c r="B248" s="45" t="s">
        <v>31</v>
      </c>
      <c r="C248" s="82">
        <v>446</v>
      </c>
      <c r="D248" s="81">
        <v>0.05</v>
      </c>
      <c r="E248" s="80">
        <f t="shared" si="1"/>
        <v>8920</v>
      </c>
    </row>
    <row r="249" spans="2:5" x14ac:dyDescent="0.2">
      <c r="B249" s="45" t="s">
        <v>52</v>
      </c>
      <c r="C249" s="82">
        <v>3900</v>
      </c>
      <c r="D249" s="81">
        <v>1</v>
      </c>
      <c r="E249" s="80">
        <f t="shared" si="1"/>
        <v>3900</v>
      </c>
    </row>
    <row r="250" spans="2:5" x14ac:dyDescent="0.2">
      <c r="B250" s="45" t="s">
        <v>44</v>
      </c>
      <c r="C250" s="82">
        <v>27800</v>
      </c>
      <c r="D250" s="81">
        <v>0.5</v>
      </c>
      <c r="E250" s="80">
        <f t="shared" si="1"/>
        <v>55600</v>
      </c>
    </row>
    <row r="251" spans="2:5" x14ac:dyDescent="0.2">
      <c r="B251" s="45" t="s">
        <v>33</v>
      </c>
      <c r="C251" s="82">
        <v>167900</v>
      </c>
      <c r="D251" s="81">
        <v>15</v>
      </c>
      <c r="E251" s="80">
        <f t="shared" si="1"/>
        <v>11193.333333333334</v>
      </c>
    </row>
    <row r="252" spans="2:5" x14ac:dyDescent="0.2">
      <c r="B252" s="45" t="s">
        <v>34</v>
      </c>
      <c r="C252" s="82">
        <v>105000</v>
      </c>
      <c r="D252" s="81">
        <v>3.8</v>
      </c>
      <c r="E252" s="80">
        <f t="shared" si="1"/>
        <v>27631.578947368424</v>
      </c>
    </row>
    <row r="253" spans="2:5" x14ac:dyDescent="0.2">
      <c r="B253" s="45" t="s">
        <v>42</v>
      </c>
      <c r="C253" s="82">
        <v>267600</v>
      </c>
      <c r="D253" s="81">
        <v>3</v>
      </c>
      <c r="E253" s="80">
        <f t="shared" si="1"/>
        <v>89200</v>
      </c>
    </row>
    <row r="254" spans="2:5" x14ac:dyDescent="0.2">
      <c r="B254" s="45" t="s">
        <v>25</v>
      </c>
      <c r="C254" s="82">
        <v>30000</v>
      </c>
      <c r="D254" s="81">
        <v>1</v>
      </c>
      <c r="E254" s="80">
        <f t="shared" si="1"/>
        <v>30000</v>
      </c>
    </row>
    <row r="255" spans="2:5" x14ac:dyDescent="0.2">
      <c r="B255" s="45" t="s">
        <v>32</v>
      </c>
      <c r="C255" s="82">
        <v>44584</v>
      </c>
      <c r="D255" s="81">
        <v>25</v>
      </c>
      <c r="E255" s="80">
        <f t="shared" si="1"/>
        <v>1783.36</v>
      </c>
    </row>
    <row r="256" spans="2:5" x14ac:dyDescent="0.2">
      <c r="B256" s="45" t="s">
        <v>20</v>
      </c>
      <c r="C256" s="82">
        <v>1800</v>
      </c>
      <c r="D256" s="81">
        <v>1</v>
      </c>
      <c r="E256" s="80">
        <f t="shared" si="1"/>
        <v>1800</v>
      </c>
    </row>
    <row r="257" spans="2:5" x14ac:dyDescent="0.2">
      <c r="B257" s="45" t="s">
        <v>29</v>
      </c>
      <c r="C257" s="82">
        <v>50000</v>
      </c>
      <c r="D257" s="81">
        <v>1</v>
      </c>
      <c r="E257" s="80">
        <f t="shared" si="1"/>
        <v>50000</v>
      </c>
    </row>
    <row r="258" spans="2:5" x14ac:dyDescent="0.2">
      <c r="B258" s="45" t="s">
        <v>39</v>
      </c>
      <c r="C258" s="82">
        <v>5950</v>
      </c>
      <c r="D258" s="81">
        <v>1</v>
      </c>
      <c r="E258" s="80">
        <f t="shared" si="1"/>
        <v>5950</v>
      </c>
    </row>
    <row r="259" spans="2:5" x14ac:dyDescent="0.2">
      <c r="B259" s="45" t="s">
        <v>35</v>
      </c>
      <c r="C259" s="82">
        <v>13097</v>
      </c>
      <c r="D259" s="81">
        <v>1</v>
      </c>
      <c r="E259" s="80">
        <f t="shared" si="1"/>
        <v>13097</v>
      </c>
    </row>
    <row r="260" spans="2:5" x14ac:dyDescent="0.2">
      <c r="B260" s="45" t="s">
        <v>36</v>
      </c>
      <c r="C260" s="82">
        <v>4500</v>
      </c>
      <c r="D260" s="81">
        <v>1</v>
      </c>
      <c r="E260" s="80">
        <f t="shared" si="1"/>
        <v>4500</v>
      </c>
    </row>
    <row r="261" spans="2:5" x14ac:dyDescent="0.2">
      <c r="B261" s="45" t="s">
        <v>24</v>
      </c>
      <c r="C261" s="82">
        <v>50000</v>
      </c>
      <c r="D261" s="81">
        <v>1</v>
      </c>
      <c r="E261" s="80">
        <f t="shared" si="1"/>
        <v>50000</v>
      </c>
    </row>
    <row r="262" spans="2:5" x14ac:dyDescent="0.2">
      <c r="B262" s="45" t="s">
        <v>43</v>
      </c>
      <c r="C262" s="82">
        <v>25000</v>
      </c>
      <c r="D262" s="81">
        <v>0.5</v>
      </c>
      <c r="E262" s="80">
        <f t="shared" si="1"/>
        <v>50000</v>
      </c>
    </row>
    <row r="263" spans="2:5" x14ac:dyDescent="0.2">
      <c r="B263" s="45" t="s">
        <v>19</v>
      </c>
      <c r="C263" s="82">
        <v>13000</v>
      </c>
      <c r="D263" s="81">
        <v>1</v>
      </c>
      <c r="E263" s="80">
        <f t="shared" si="1"/>
        <v>13000</v>
      </c>
    </row>
    <row r="264" spans="2:5" x14ac:dyDescent="0.2">
      <c r="B264" s="45" t="s">
        <v>37</v>
      </c>
      <c r="C264" s="82">
        <v>66419</v>
      </c>
      <c r="D264" s="81">
        <v>2.5</v>
      </c>
      <c r="E264" s="80">
        <f t="shared" si="1"/>
        <v>26567.599999999999</v>
      </c>
    </row>
    <row r="265" spans="2:5" x14ac:dyDescent="0.2">
      <c r="B265" s="45" t="s">
        <v>16</v>
      </c>
      <c r="C265" s="82">
        <v>800</v>
      </c>
      <c r="D265" s="81">
        <v>1</v>
      </c>
      <c r="E265" s="80">
        <f t="shared" si="1"/>
        <v>800</v>
      </c>
    </row>
    <row r="266" spans="2:5" x14ac:dyDescent="0.2">
      <c r="B266" s="45" t="s">
        <v>23</v>
      </c>
      <c r="C266" s="82">
        <v>69022</v>
      </c>
      <c r="D266" s="81">
        <v>50</v>
      </c>
      <c r="E266" s="80">
        <f t="shared" si="1"/>
        <v>1380.44</v>
      </c>
    </row>
    <row r="267" spans="2:5" x14ac:dyDescent="0.2">
      <c r="B267" s="45" t="s">
        <v>30</v>
      </c>
      <c r="C267" s="82">
        <v>24500</v>
      </c>
      <c r="D267" s="81">
        <v>3</v>
      </c>
      <c r="E267" s="80">
        <f t="shared" si="1"/>
        <v>8166.666666666667</v>
      </c>
    </row>
    <row r="268" spans="2:5" x14ac:dyDescent="0.2">
      <c r="B268" s="45" t="s">
        <v>49</v>
      </c>
      <c r="C268" s="82">
        <v>15900</v>
      </c>
      <c r="D268" s="81">
        <v>0.75</v>
      </c>
      <c r="E268" s="80">
        <f t="shared" si="1"/>
        <v>21200</v>
      </c>
    </row>
    <row r="269" spans="2:5" x14ac:dyDescent="0.2">
      <c r="B269" s="45" t="s">
        <v>51</v>
      </c>
      <c r="C269" s="82">
        <v>13800</v>
      </c>
      <c r="D269" s="81">
        <v>0.75</v>
      </c>
      <c r="E269" s="80">
        <f t="shared" si="1"/>
        <v>18400</v>
      </c>
    </row>
    <row r="270" spans="2:5" x14ac:dyDescent="0.2">
      <c r="B270" s="45" t="s">
        <v>17</v>
      </c>
      <c r="C270" s="82">
        <v>1000</v>
      </c>
      <c r="D270" s="81">
        <v>1</v>
      </c>
      <c r="E270" s="80">
        <f t="shared" si="1"/>
        <v>1000</v>
      </c>
    </row>
    <row r="273" spans="1:4" x14ac:dyDescent="0.2">
      <c r="A273" s="1" t="s">
        <v>445</v>
      </c>
      <c r="B273" s="40" t="s">
        <v>10</v>
      </c>
      <c r="C273" s="41" t="s">
        <v>53</v>
      </c>
    </row>
    <row r="274" spans="1:4" x14ac:dyDescent="0.2">
      <c r="B274" s="45" t="s">
        <v>27</v>
      </c>
      <c r="C274" s="48">
        <f>E234</f>
        <v>8800</v>
      </c>
      <c r="D274" s="49"/>
    </row>
    <row r="275" spans="1:4" x14ac:dyDescent="0.2">
      <c r="B275" s="45" t="s">
        <v>50</v>
      </c>
      <c r="C275" s="48">
        <f t="shared" ref="C275:C310" si="2">E235</f>
        <v>22500</v>
      </c>
    </row>
    <row r="276" spans="1:4" x14ac:dyDescent="0.2">
      <c r="B276" s="45" t="s">
        <v>22</v>
      </c>
      <c r="C276" s="48">
        <f t="shared" si="2"/>
        <v>6700</v>
      </c>
    </row>
    <row r="277" spans="1:4" x14ac:dyDescent="0.2">
      <c r="B277" s="45" t="s">
        <v>41</v>
      </c>
      <c r="C277" s="48">
        <f t="shared" si="2"/>
        <v>600</v>
      </c>
    </row>
    <row r="278" spans="1:4" x14ac:dyDescent="0.2">
      <c r="B278" s="45" t="s">
        <v>21</v>
      </c>
      <c r="C278" s="48">
        <f t="shared" si="2"/>
        <v>7000</v>
      </c>
    </row>
    <row r="279" spans="1:4" x14ac:dyDescent="0.2">
      <c r="B279" s="45" t="s">
        <v>48</v>
      </c>
      <c r="C279" s="48">
        <f t="shared" si="2"/>
        <v>781.25</v>
      </c>
    </row>
    <row r="280" spans="1:4" x14ac:dyDescent="0.2">
      <c r="B280" s="45" t="s">
        <v>40</v>
      </c>
      <c r="C280" s="48">
        <f t="shared" si="2"/>
        <v>31000</v>
      </c>
    </row>
    <row r="281" spans="1:4" x14ac:dyDescent="0.2">
      <c r="B281" s="45" t="s">
        <v>18</v>
      </c>
      <c r="C281" s="48">
        <f t="shared" si="2"/>
        <v>1750</v>
      </c>
    </row>
    <row r="282" spans="1:4" x14ac:dyDescent="0.2">
      <c r="B282" s="45" t="s">
        <v>45</v>
      </c>
      <c r="C282" s="48">
        <f t="shared" si="2"/>
        <v>31200</v>
      </c>
    </row>
    <row r="283" spans="1:4" x14ac:dyDescent="0.2">
      <c r="B283" s="45" t="s">
        <v>28</v>
      </c>
      <c r="C283" s="48">
        <f t="shared" si="2"/>
        <v>54000</v>
      </c>
    </row>
    <row r="284" spans="1:4" x14ac:dyDescent="0.2">
      <c r="B284" s="45" t="s">
        <v>47</v>
      </c>
      <c r="C284" s="48">
        <f t="shared" si="2"/>
        <v>13000</v>
      </c>
    </row>
    <row r="285" spans="1:4" x14ac:dyDescent="0.2">
      <c r="B285" s="45" t="s">
        <v>46</v>
      </c>
      <c r="C285" s="48">
        <f t="shared" si="2"/>
        <v>15100</v>
      </c>
    </row>
    <row r="286" spans="1:4" x14ac:dyDescent="0.2">
      <c r="B286" s="45" t="s">
        <v>26</v>
      </c>
      <c r="C286" s="48">
        <f t="shared" si="2"/>
        <v>5950</v>
      </c>
    </row>
    <row r="287" spans="1:4" x14ac:dyDescent="0.2">
      <c r="B287" s="45" t="s">
        <v>38</v>
      </c>
      <c r="C287" s="48">
        <f t="shared" si="2"/>
        <v>2592</v>
      </c>
    </row>
    <row r="288" spans="1:4" x14ac:dyDescent="0.2">
      <c r="B288" s="45" t="s">
        <v>31</v>
      </c>
      <c r="C288" s="48">
        <f t="shared" si="2"/>
        <v>8920</v>
      </c>
    </row>
    <row r="289" spans="2:3" x14ac:dyDescent="0.2">
      <c r="B289" s="45" t="s">
        <v>52</v>
      </c>
      <c r="C289" s="48">
        <f t="shared" si="2"/>
        <v>3900</v>
      </c>
    </row>
    <row r="290" spans="2:3" x14ac:dyDescent="0.2">
      <c r="B290" s="45" t="s">
        <v>44</v>
      </c>
      <c r="C290" s="48">
        <f t="shared" si="2"/>
        <v>55600</v>
      </c>
    </row>
    <row r="291" spans="2:3" x14ac:dyDescent="0.2">
      <c r="B291" s="45" t="s">
        <v>33</v>
      </c>
      <c r="C291" s="48">
        <f t="shared" si="2"/>
        <v>11193.333333333334</v>
      </c>
    </row>
    <row r="292" spans="2:3" x14ac:dyDescent="0.2">
      <c r="B292" s="45" t="s">
        <v>34</v>
      </c>
      <c r="C292" s="48">
        <f t="shared" si="2"/>
        <v>27631.578947368424</v>
      </c>
    </row>
    <row r="293" spans="2:3" x14ac:dyDescent="0.2">
      <c r="B293" s="45" t="s">
        <v>42</v>
      </c>
      <c r="C293" s="48">
        <f t="shared" si="2"/>
        <v>89200</v>
      </c>
    </row>
    <row r="294" spans="2:3" x14ac:dyDescent="0.2">
      <c r="B294" s="45" t="s">
        <v>25</v>
      </c>
      <c r="C294" s="48">
        <f t="shared" si="2"/>
        <v>30000</v>
      </c>
    </row>
    <row r="295" spans="2:3" x14ac:dyDescent="0.2">
      <c r="B295" s="45" t="s">
        <v>32</v>
      </c>
      <c r="C295" s="48">
        <f t="shared" si="2"/>
        <v>1783.36</v>
      </c>
    </row>
    <row r="296" spans="2:3" x14ac:dyDescent="0.2">
      <c r="B296" s="45" t="s">
        <v>20</v>
      </c>
      <c r="C296" s="48">
        <f t="shared" si="2"/>
        <v>1800</v>
      </c>
    </row>
    <row r="297" spans="2:3" x14ac:dyDescent="0.2">
      <c r="B297" s="45" t="s">
        <v>29</v>
      </c>
      <c r="C297" s="48">
        <f t="shared" si="2"/>
        <v>50000</v>
      </c>
    </row>
    <row r="298" spans="2:3" x14ac:dyDescent="0.2">
      <c r="B298" s="45" t="s">
        <v>39</v>
      </c>
      <c r="C298" s="48">
        <f t="shared" si="2"/>
        <v>5950</v>
      </c>
    </row>
    <row r="299" spans="2:3" x14ac:dyDescent="0.2">
      <c r="B299" s="45" t="s">
        <v>35</v>
      </c>
      <c r="C299" s="48">
        <f t="shared" si="2"/>
        <v>13097</v>
      </c>
    </row>
    <row r="300" spans="2:3" x14ac:dyDescent="0.2">
      <c r="B300" s="45" t="s">
        <v>36</v>
      </c>
      <c r="C300" s="48">
        <f t="shared" si="2"/>
        <v>4500</v>
      </c>
    </row>
    <row r="301" spans="2:3" x14ac:dyDescent="0.2">
      <c r="B301" s="45" t="s">
        <v>24</v>
      </c>
      <c r="C301" s="48">
        <f t="shared" si="2"/>
        <v>50000</v>
      </c>
    </row>
    <row r="302" spans="2:3" x14ac:dyDescent="0.2">
      <c r="B302" s="45" t="s">
        <v>43</v>
      </c>
      <c r="C302" s="48">
        <f t="shared" si="2"/>
        <v>50000</v>
      </c>
    </row>
    <row r="303" spans="2:3" x14ac:dyDescent="0.2">
      <c r="B303" s="45" t="s">
        <v>19</v>
      </c>
      <c r="C303" s="48">
        <f t="shared" si="2"/>
        <v>13000</v>
      </c>
    </row>
    <row r="304" spans="2:3" x14ac:dyDescent="0.2">
      <c r="B304" s="45" t="s">
        <v>37</v>
      </c>
      <c r="C304" s="48">
        <f t="shared" si="2"/>
        <v>26567.599999999999</v>
      </c>
    </row>
    <row r="305" spans="1:10" x14ac:dyDescent="0.2">
      <c r="B305" s="45" t="s">
        <v>16</v>
      </c>
      <c r="C305" s="48">
        <f t="shared" si="2"/>
        <v>800</v>
      </c>
    </row>
    <row r="306" spans="1:10" x14ac:dyDescent="0.2">
      <c r="B306" s="45" t="s">
        <v>23</v>
      </c>
      <c r="C306" s="48">
        <f t="shared" si="2"/>
        <v>1380.44</v>
      </c>
    </row>
    <row r="307" spans="1:10" x14ac:dyDescent="0.2">
      <c r="B307" s="45" t="s">
        <v>30</v>
      </c>
      <c r="C307" s="48">
        <f t="shared" si="2"/>
        <v>8166.666666666667</v>
      </c>
    </row>
    <row r="308" spans="1:10" x14ac:dyDescent="0.2">
      <c r="B308" s="45" t="s">
        <v>49</v>
      </c>
      <c r="C308" s="48">
        <f t="shared" si="2"/>
        <v>21200</v>
      </c>
    </row>
    <row r="309" spans="1:10" x14ac:dyDescent="0.2">
      <c r="B309" s="45" t="s">
        <v>51</v>
      </c>
      <c r="C309" s="48">
        <f t="shared" si="2"/>
        <v>18400</v>
      </c>
    </row>
    <row r="310" spans="1:10" x14ac:dyDescent="0.2">
      <c r="B310" s="45" t="s">
        <v>17</v>
      </c>
      <c r="C310" s="48">
        <f t="shared" si="2"/>
        <v>1000</v>
      </c>
    </row>
    <row r="312" spans="1:10" x14ac:dyDescent="0.2">
      <c r="G312" s="33"/>
    </row>
    <row r="313" spans="1:10" x14ac:dyDescent="0.2">
      <c r="A313" s="1" t="s">
        <v>446</v>
      </c>
      <c r="B313" s="40" t="s">
        <v>56</v>
      </c>
      <c r="C313" s="40" t="s">
        <v>437</v>
      </c>
      <c r="D313" s="40" t="s">
        <v>439</v>
      </c>
      <c r="E313" s="40" t="s">
        <v>438</v>
      </c>
      <c r="F313" s="40" t="s">
        <v>54</v>
      </c>
      <c r="G313" s="41" t="s">
        <v>305</v>
      </c>
      <c r="H313" s="41" t="s">
        <v>310</v>
      </c>
      <c r="I313" s="41" t="s">
        <v>53</v>
      </c>
    </row>
    <row r="314" spans="1:10" x14ac:dyDescent="0.2">
      <c r="B314" s="42" t="s">
        <v>306</v>
      </c>
      <c r="C314" s="42">
        <v>22.5</v>
      </c>
      <c r="D314" s="42">
        <v>18</v>
      </c>
      <c r="E314" s="42">
        <v>1</v>
      </c>
      <c r="F314" s="22">
        <v>0</v>
      </c>
      <c r="G314" s="87">
        <v>780</v>
      </c>
      <c r="H314" s="130">
        <f>'COSTOS Y GASTOS'!D113</f>
        <v>33264</v>
      </c>
      <c r="I314" s="87">
        <f>G314*H314</f>
        <v>25945920</v>
      </c>
    </row>
    <row r="315" spans="1:10" ht="15" x14ac:dyDescent="0.25">
      <c r="B315" s="50" t="s">
        <v>307</v>
      </c>
      <c r="C315" s="50">
        <v>270</v>
      </c>
      <c r="D315" s="50">
        <v>30000</v>
      </c>
      <c r="E315" s="50">
        <f>ROUNDDOWN(D315/D314,0)</f>
        <v>1666</v>
      </c>
      <c r="F315" s="133">
        <v>218246</v>
      </c>
      <c r="G315" s="88">
        <f>F315/E315</f>
        <v>131</v>
      </c>
      <c r="H315" s="131">
        <f>'COSTOS Y GASTOS'!D113</f>
        <v>33264</v>
      </c>
      <c r="I315" s="87">
        <f t="shared" ref="I315:I317" si="3">G315*H315</f>
        <v>4357584</v>
      </c>
      <c r="J315" s="132"/>
    </row>
    <row r="316" spans="1:10" x14ac:dyDescent="0.2">
      <c r="B316" s="42" t="s">
        <v>308</v>
      </c>
      <c r="C316" s="42">
        <v>10</v>
      </c>
      <c r="D316" s="42">
        <v>10</v>
      </c>
      <c r="E316" s="42">
        <v>500</v>
      </c>
      <c r="F316" s="22">
        <v>34000</v>
      </c>
      <c r="G316" s="87">
        <f>F316/E316</f>
        <v>68</v>
      </c>
      <c r="H316" s="130">
        <f>'COSTOS Y GASTOS'!D113</f>
        <v>33264</v>
      </c>
      <c r="I316" s="87">
        <f t="shared" si="3"/>
        <v>2261952</v>
      </c>
    </row>
    <row r="317" spans="1:10" x14ac:dyDescent="0.2">
      <c r="B317" s="50" t="s">
        <v>309</v>
      </c>
      <c r="C317" s="50">
        <v>0</v>
      </c>
      <c r="D317" s="50">
        <v>0</v>
      </c>
      <c r="E317" s="50">
        <v>0</v>
      </c>
      <c r="F317" s="133">
        <v>0</v>
      </c>
      <c r="G317" s="88">
        <v>500</v>
      </c>
      <c r="H317" s="131">
        <f>ROUND('COSTOS Y GASTOS'!D113/7,0)</f>
        <v>4752</v>
      </c>
      <c r="I317" s="87">
        <f t="shared" si="3"/>
        <v>2376000</v>
      </c>
    </row>
    <row r="318" spans="1:10" x14ac:dyDescent="0.2">
      <c r="B318" s="42" t="s">
        <v>448</v>
      </c>
      <c r="C318" s="42">
        <v>599</v>
      </c>
      <c r="D318" s="42">
        <v>25</v>
      </c>
      <c r="E318" s="22">
        <v>10523</v>
      </c>
      <c r="F318" s="22">
        <f>E318/3.785</f>
        <v>2780.1849405548214</v>
      </c>
      <c r="G318" s="130">
        <f>C318*D318/100</f>
        <v>149.75</v>
      </c>
      <c r="H318" s="87">
        <f>G318*F318</f>
        <v>416332.69484808453</v>
      </c>
      <c r="I318" s="87">
        <f>H318*52</f>
        <v>21649300.132100396</v>
      </c>
    </row>
    <row r="319" spans="1:10" x14ac:dyDescent="0.2">
      <c r="B319" s="40" t="s">
        <v>56</v>
      </c>
      <c r="C319" s="40" t="s">
        <v>458</v>
      </c>
      <c r="D319" s="40" t="s">
        <v>457</v>
      </c>
      <c r="E319" s="40" t="s">
        <v>456</v>
      </c>
      <c r="F319" s="40" t="s">
        <v>455</v>
      </c>
      <c r="G319" s="41" t="s">
        <v>454</v>
      </c>
      <c r="H319" s="41" t="s">
        <v>452</v>
      </c>
      <c r="I319" s="41" t="s">
        <v>453</v>
      </c>
    </row>
    <row r="324" spans="10:10" x14ac:dyDescent="0.2">
      <c r="J324" s="20"/>
    </row>
  </sheetData>
  <sortState xmlns:xlrd2="http://schemas.microsoft.com/office/spreadsheetml/2017/richdata2" ref="H159:H168">
    <sortCondition ref="H159:H168"/>
  </sortState>
  <mergeCells count="9">
    <mergeCell ref="B3:B39"/>
    <mergeCell ref="B117:B153"/>
    <mergeCell ref="B155:B191"/>
    <mergeCell ref="B79:B115"/>
    <mergeCell ref="B41:B77"/>
    <mergeCell ref="B40:E40"/>
    <mergeCell ref="B78:E78"/>
    <mergeCell ref="B116:E116"/>
    <mergeCell ref="B154:E1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BEA14-6613-48AB-A18B-6C50A8915F55}">
  <dimension ref="A1:H96"/>
  <sheetViews>
    <sheetView zoomScale="90" zoomScaleNormal="90" workbookViewId="0">
      <selection activeCell="E67" sqref="E67"/>
    </sheetView>
  </sheetViews>
  <sheetFormatPr baseColWidth="10" defaultRowHeight="12.75" x14ac:dyDescent="0.2"/>
  <cols>
    <col min="1" max="1" width="8.5703125" style="1" bestFit="1" customWidth="1"/>
    <col min="2" max="2" width="42.85546875" style="1" bestFit="1" customWidth="1"/>
    <col min="3" max="3" width="12.7109375" style="1" bestFit="1" customWidth="1"/>
    <col min="4" max="5" width="18.28515625" style="1" bestFit="1" customWidth="1"/>
    <col min="6" max="6" width="10.28515625" style="1" bestFit="1" customWidth="1"/>
    <col min="7" max="7" width="11.42578125" style="1"/>
    <col min="8" max="8" width="12.7109375" style="1" bestFit="1" customWidth="1"/>
    <col min="9" max="16384" width="11.42578125" style="1"/>
  </cols>
  <sheetData>
    <row r="1" spans="1:5" x14ac:dyDescent="0.2">
      <c r="B1" s="2" t="s">
        <v>57</v>
      </c>
    </row>
    <row r="2" spans="1:5" x14ac:dyDescent="0.2">
      <c r="B2" s="2" t="s">
        <v>473</v>
      </c>
      <c r="C2" s="2"/>
    </row>
    <row r="4" spans="1:5" x14ac:dyDescent="0.2">
      <c r="A4" s="1" t="s">
        <v>61</v>
      </c>
      <c r="B4" s="2" t="s">
        <v>58</v>
      </c>
    </row>
    <row r="5" spans="1:5" x14ac:dyDescent="0.2">
      <c r="B5" s="157" t="s">
        <v>59</v>
      </c>
      <c r="C5" s="157"/>
      <c r="D5" s="157"/>
      <c r="E5" s="3" t="s">
        <v>60</v>
      </c>
    </row>
    <row r="6" spans="1:5" x14ac:dyDescent="0.2">
      <c r="B6" s="163" t="s">
        <v>62</v>
      </c>
      <c r="C6" s="163"/>
      <c r="D6" s="163"/>
      <c r="E6" s="4">
        <v>0</v>
      </c>
    </row>
    <row r="7" spans="1:5" x14ac:dyDescent="0.2">
      <c r="B7" s="162" t="s">
        <v>63</v>
      </c>
      <c r="C7" s="162"/>
      <c r="D7" s="162"/>
      <c r="E7" s="5">
        <v>0</v>
      </c>
    </row>
    <row r="9" spans="1:5" x14ac:dyDescent="0.2">
      <c r="A9" s="1" t="s">
        <v>64</v>
      </c>
      <c r="B9" s="2" t="s">
        <v>66</v>
      </c>
    </row>
    <row r="10" spans="1:5" x14ac:dyDescent="0.2">
      <c r="B10" s="152" t="s">
        <v>59</v>
      </c>
      <c r="C10" s="152"/>
      <c r="D10" s="152"/>
      <c r="E10" s="3" t="s">
        <v>60</v>
      </c>
    </row>
    <row r="11" spans="1:5" x14ac:dyDescent="0.2">
      <c r="B11" s="163" t="s">
        <v>65</v>
      </c>
      <c r="C11" s="163"/>
      <c r="D11" s="163"/>
      <c r="E11" s="4">
        <v>0</v>
      </c>
    </row>
    <row r="12" spans="1:5" x14ac:dyDescent="0.2">
      <c r="B12" s="162" t="s">
        <v>63</v>
      </c>
      <c r="C12" s="162"/>
      <c r="D12" s="162"/>
      <c r="E12" s="5">
        <v>0</v>
      </c>
    </row>
    <row r="14" spans="1:5" x14ac:dyDescent="0.2">
      <c r="A14" s="1" t="s">
        <v>68</v>
      </c>
      <c r="B14" s="2" t="s">
        <v>67</v>
      </c>
    </row>
    <row r="15" spans="1:5" x14ac:dyDescent="0.2">
      <c r="B15" s="6" t="s">
        <v>59</v>
      </c>
      <c r="C15" s="6" t="s">
        <v>71</v>
      </c>
      <c r="D15" s="6" t="s">
        <v>72</v>
      </c>
      <c r="E15" s="6" t="s">
        <v>73</v>
      </c>
    </row>
    <row r="16" spans="1:5" x14ac:dyDescent="0.2">
      <c r="B16" s="12" t="s">
        <v>81</v>
      </c>
      <c r="C16" s="12">
        <v>2</v>
      </c>
      <c r="D16" s="14">
        <v>25339860</v>
      </c>
      <c r="E16" s="14">
        <f>D16*C16</f>
        <v>50679720</v>
      </c>
    </row>
    <row r="17" spans="1:5" x14ac:dyDescent="0.2">
      <c r="B17" s="12" t="s">
        <v>82</v>
      </c>
      <c r="C17" s="12">
        <v>2</v>
      </c>
      <c r="D17" s="14">
        <v>20241900</v>
      </c>
      <c r="E17" s="14">
        <f t="shared" ref="E17:E21" si="0">D17*C17</f>
        <v>40483800</v>
      </c>
    </row>
    <row r="18" spans="1:5" x14ac:dyDescent="0.2">
      <c r="B18" s="12" t="s">
        <v>83</v>
      </c>
      <c r="C18" s="12">
        <v>2</v>
      </c>
      <c r="D18" s="14">
        <v>10190000</v>
      </c>
      <c r="E18" s="14">
        <f t="shared" si="0"/>
        <v>20380000</v>
      </c>
    </row>
    <row r="19" spans="1:5" x14ac:dyDescent="0.2">
      <c r="B19" s="12" t="s">
        <v>84</v>
      </c>
      <c r="C19" s="12">
        <v>2</v>
      </c>
      <c r="D19" s="14">
        <v>8800000</v>
      </c>
      <c r="E19" s="14">
        <f t="shared" si="0"/>
        <v>17600000</v>
      </c>
    </row>
    <row r="20" spans="1:5" x14ac:dyDescent="0.2">
      <c r="B20" s="12" t="s">
        <v>85</v>
      </c>
      <c r="C20" s="12">
        <v>1</v>
      </c>
      <c r="D20" s="14">
        <v>7833294</v>
      </c>
      <c r="E20" s="14">
        <f t="shared" si="0"/>
        <v>7833294</v>
      </c>
    </row>
    <row r="21" spans="1:5" x14ac:dyDescent="0.2">
      <c r="B21" s="12" t="s">
        <v>87</v>
      </c>
      <c r="C21" s="12">
        <v>1</v>
      </c>
      <c r="D21" s="14">
        <v>2430000</v>
      </c>
      <c r="E21" s="14">
        <f t="shared" si="0"/>
        <v>2430000</v>
      </c>
    </row>
    <row r="22" spans="1:5" x14ac:dyDescent="0.2">
      <c r="B22" s="12" t="s">
        <v>91</v>
      </c>
      <c r="C22" s="12">
        <v>1</v>
      </c>
      <c r="D22" s="14">
        <v>35143335</v>
      </c>
      <c r="E22" s="15">
        <f>D22*C22</f>
        <v>35143335</v>
      </c>
    </row>
    <row r="23" spans="1:5" x14ac:dyDescent="0.2">
      <c r="B23" s="12" t="s">
        <v>94</v>
      </c>
      <c r="C23" s="12">
        <v>1</v>
      </c>
      <c r="D23" s="14">
        <v>3334500</v>
      </c>
      <c r="E23" s="15">
        <f>D23*C23</f>
        <v>3334500</v>
      </c>
    </row>
    <row r="24" spans="1:5" x14ac:dyDescent="0.2">
      <c r="B24" s="12" t="s">
        <v>98</v>
      </c>
      <c r="C24" s="12">
        <v>1</v>
      </c>
      <c r="D24" s="14">
        <v>114000000</v>
      </c>
      <c r="E24" s="15">
        <f>D24*C24</f>
        <v>114000000</v>
      </c>
    </row>
    <row r="25" spans="1:5" x14ac:dyDescent="0.2">
      <c r="B25" s="12" t="s">
        <v>449</v>
      </c>
      <c r="C25" s="12">
        <v>1</v>
      </c>
      <c r="D25" s="14">
        <v>2500000</v>
      </c>
      <c r="E25" s="15">
        <f>D25*C25</f>
        <v>2500000</v>
      </c>
    </row>
    <row r="26" spans="1:5" x14ac:dyDescent="0.2">
      <c r="B26" s="161" t="s">
        <v>63</v>
      </c>
      <c r="C26" s="161"/>
      <c r="D26" s="161"/>
      <c r="E26" s="17">
        <f>SUM(E16:E25)</f>
        <v>294384649</v>
      </c>
    </row>
    <row r="28" spans="1:5" x14ac:dyDescent="0.2">
      <c r="A28" s="1" t="s">
        <v>69</v>
      </c>
      <c r="B28" s="2" t="s">
        <v>70</v>
      </c>
    </row>
    <row r="29" spans="1:5" x14ac:dyDescent="0.2">
      <c r="B29" s="6" t="s">
        <v>59</v>
      </c>
      <c r="C29" s="6" t="s">
        <v>71</v>
      </c>
      <c r="D29" s="6" t="s">
        <v>72</v>
      </c>
      <c r="E29" s="6" t="s">
        <v>73</v>
      </c>
    </row>
    <row r="30" spans="1:5" x14ac:dyDescent="0.2">
      <c r="B30" s="12" t="s">
        <v>86</v>
      </c>
      <c r="C30" s="12">
        <v>5</v>
      </c>
      <c r="D30" s="14">
        <v>1800000</v>
      </c>
      <c r="E30" s="15">
        <f>D30*C30</f>
        <v>9000000</v>
      </c>
    </row>
    <row r="31" spans="1:5" x14ac:dyDescent="0.2">
      <c r="B31" s="12" t="s">
        <v>95</v>
      </c>
      <c r="C31" s="12">
        <v>6</v>
      </c>
      <c r="D31" s="14">
        <v>1397060</v>
      </c>
      <c r="E31" s="15">
        <f>D31*C31</f>
        <v>8382360</v>
      </c>
    </row>
    <row r="32" spans="1:5" x14ac:dyDescent="0.2">
      <c r="B32" s="12" t="s">
        <v>96</v>
      </c>
      <c r="C32" s="12">
        <v>4</v>
      </c>
      <c r="D32" s="14">
        <v>1490000</v>
      </c>
      <c r="E32" s="15">
        <f>D32*C32</f>
        <v>5960000</v>
      </c>
    </row>
    <row r="33" spans="1:5" x14ac:dyDescent="0.2">
      <c r="B33" s="12" t="s">
        <v>451</v>
      </c>
      <c r="C33" s="12">
        <v>1</v>
      </c>
      <c r="D33" s="14">
        <v>2700000</v>
      </c>
      <c r="E33" s="15">
        <f>D33*C33</f>
        <v>2700000</v>
      </c>
    </row>
    <row r="34" spans="1:5" x14ac:dyDescent="0.2">
      <c r="B34" s="12" t="s">
        <v>450</v>
      </c>
      <c r="C34" s="12">
        <v>1</v>
      </c>
      <c r="D34" s="14">
        <v>2200000</v>
      </c>
      <c r="E34" s="15">
        <f>D34*C34</f>
        <v>2200000</v>
      </c>
    </row>
    <row r="35" spans="1:5" x14ac:dyDescent="0.2">
      <c r="B35" s="161" t="s">
        <v>63</v>
      </c>
      <c r="C35" s="161"/>
      <c r="D35" s="161"/>
      <c r="E35" s="16">
        <f>SUM(E30:E34)</f>
        <v>28242360</v>
      </c>
    </row>
    <row r="37" spans="1:5" x14ac:dyDescent="0.2">
      <c r="A37" s="1" t="s">
        <v>74</v>
      </c>
      <c r="B37" s="2" t="s">
        <v>75</v>
      </c>
    </row>
    <row r="38" spans="1:5" x14ac:dyDescent="0.2">
      <c r="B38" s="6" t="s">
        <v>59</v>
      </c>
      <c r="C38" s="6" t="s">
        <v>71</v>
      </c>
      <c r="D38" s="6" t="s">
        <v>72</v>
      </c>
      <c r="E38" s="6" t="s">
        <v>73</v>
      </c>
    </row>
    <row r="39" spans="1:5" x14ac:dyDescent="0.2">
      <c r="B39" s="12" t="s">
        <v>99</v>
      </c>
      <c r="C39" s="12">
        <v>2</v>
      </c>
      <c r="D39" s="14">
        <v>1910000</v>
      </c>
      <c r="E39" s="15">
        <f>D39*C39</f>
        <v>3820000</v>
      </c>
    </row>
    <row r="40" spans="1:5" x14ac:dyDescent="0.2">
      <c r="B40" s="12" t="s">
        <v>100</v>
      </c>
      <c r="C40" s="12">
        <v>1</v>
      </c>
      <c r="D40" s="14">
        <v>330876</v>
      </c>
      <c r="E40" s="15">
        <f>D40*C40</f>
        <v>330876</v>
      </c>
    </row>
    <row r="41" spans="1:5" x14ac:dyDescent="0.2">
      <c r="B41" s="12" t="s">
        <v>101</v>
      </c>
      <c r="C41" s="12">
        <v>1</v>
      </c>
      <c r="D41" s="14">
        <v>8150252</v>
      </c>
      <c r="E41" s="15">
        <f>D41*C41</f>
        <v>8150252</v>
      </c>
    </row>
    <row r="42" spans="1:5" x14ac:dyDescent="0.2">
      <c r="B42" s="160" t="s">
        <v>63</v>
      </c>
      <c r="C42" s="160"/>
      <c r="D42" s="160"/>
      <c r="E42" s="18">
        <f>SUM(E39:E41)</f>
        <v>12301128</v>
      </c>
    </row>
    <row r="44" spans="1:5" x14ac:dyDescent="0.2">
      <c r="A44" s="1" t="s">
        <v>76</v>
      </c>
      <c r="B44" s="2" t="s">
        <v>77</v>
      </c>
    </row>
    <row r="45" spans="1:5" x14ac:dyDescent="0.2">
      <c r="B45" s="6" t="s">
        <v>59</v>
      </c>
      <c r="C45" s="6" t="s">
        <v>71</v>
      </c>
      <c r="D45" s="6" t="s">
        <v>72</v>
      </c>
      <c r="E45" s="6" t="s">
        <v>73</v>
      </c>
    </row>
    <row r="46" spans="1:5" x14ac:dyDescent="0.2">
      <c r="B46" s="12" t="s">
        <v>102</v>
      </c>
      <c r="C46" s="12">
        <v>6</v>
      </c>
      <c r="D46" s="14">
        <v>1500000</v>
      </c>
      <c r="E46" s="14">
        <f t="shared" ref="E46:E52" si="1">D46*C46</f>
        <v>9000000</v>
      </c>
    </row>
    <row r="47" spans="1:5" x14ac:dyDescent="0.2">
      <c r="B47" s="12" t="s">
        <v>90</v>
      </c>
      <c r="C47" s="12">
        <v>2</v>
      </c>
      <c r="D47" s="14">
        <v>850000</v>
      </c>
      <c r="E47" s="14">
        <f t="shared" si="1"/>
        <v>1700000</v>
      </c>
    </row>
    <row r="48" spans="1:5" x14ac:dyDescent="0.2">
      <c r="B48" s="12" t="s">
        <v>88</v>
      </c>
      <c r="C48" s="12">
        <v>2</v>
      </c>
      <c r="D48" s="14">
        <v>1480000</v>
      </c>
      <c r="E48" s="14">
        <f t="shared" si="1"/>
        <v>2960000</v>
      </c>
    </row>
    <row r="49" spans="1:8" x14ac:dyDescent="0.2">
      <c r="B49" s="12" t="s">
        <v>89</v>
      </c>
      <c r="C49" s="12">
        <v>2</v>
      </c>
      <c r="D49" s="14">
        <v>3194150</v>
      </c>
      <c r="E49" s="14">
        <f t="shared" si="1"/>
        <v>6388300</v>
      </c>
    </row>
    <row r="50" spans="1:8" x14ac:dyDescent="0.2">
      <c r="B50" s="12" t="s">
        <v>97</v>
      </c>
      <c r="C50" s="12">
        <v>7</v>
      </c>
      <c r="D50" s="14">
        <v>2150000</v>
      </c>
      <c r="E50" s="14">
        <f t="shared" si="1"/>
        <v>15050000</v>
      </c>
    </row>
    <row r="51" spans="1:8" x14ac:dyDescent="0.2">
      <c r="B51" s="12" t="s">
        <v>93</v>
      </c>
      <c r="C51" s="12">
        <v>3</v>
      </c>
      <c r="D51" s="14">
        <v>466230</v>
      </c>
      <c r="E51" s="14">
        <f t="shared" si="1"/>
        <v>1398690</v>
      </c>
    </row>
    <row r="52" spans="1:8" x14ac:dyDescent="0.2">
      <c r="B52" s="12" t="s">
        <v>92</v>
      </c>
      <c r="C52" s="12">
        <v>20</v>
      </c>
      <c r="D52" s="14">
        <v>150000</v>
      </c>
      <c r="E52" s="14">
        <f t="shared" si="1"/>
        <v>3000000</v>
      </c>
    </row>
    <row r="53" spans="1:8" x14ac:dyDescent="0.2">
      <c r="B53" s="161" t="s">
        <v>63</v>
      </c>
      <c r="C53" s="161"/>
      <c r="D53" s="161"/>
      <c r="E53" s="5">
        <f>SUM(E46:E52)</f>
        <v>39496990</v>
      </c>
    </row>
    <row r="55" spans="1:8" x14ac:dyDescent="0.2">
      <c r="A55" s="1" t="s">
        <v>78</v>
      </c>
      <c r="B55" s="2" t="s">
        <v>105</v>
      </c>
      <c r="H55" s="19"/>
    </row>
    <row r="56" spans="1:8" x14ac:dyDescent="0.2">
      <c r="B56" s="158" t="s">
        <v>59</v>
      </c>
      <c r="C56" s="159"/>
      <c r="D56" s="3" t="s">
        <v>79</v>
      </c>
      <c r="H56" s="19"/>
    </row>
    <row r="57" spans="1:8" x14ac:dyDescent="0.2">
      <c r="B57" s="10" t="str">
        <f>B4</f>
        <v>Terrenos</v>
      </c>
      <c r="C57" s="11" t="s">
        <v>61</v>
      </c>
      <c r="D57" s="4">
        <f>E7</f>
        <v>0</v>
      </c>
    </row>
    <row r="58" spans="1:8" x14ac:dyDescent="0.2">
      <c r="B58" s="10" t="str">
        <f>B9</f>
        <v>Construcciones</v>
      </c>
      <c r="C58" s="11" t="s">
        <v>64</v>
      </c>
      <c r="D58" s="4">
        <f>E12</f>
        <v>0</v>
      </c>
    </row>
    <row r="59" spans="1:8" x14ac:dyDescent="0.2">
      <c r="B59" s="10" t="str">
        <f>B14</f>
        <v>Maquinaria y equipos</v>
      </c>
      <c r="C59" s="11" t="s">
        <v>68</v>
      </c>
      <c r="D59" s="4">
        <f>E26</f>
        <v>294384649</v>
      </c>
    </row>
    <row r="60" spans="1:8" x14ac:dyDescent="0.2">
      <c r="B60" s="10" t="str">
        <f>B28</f>
        <v>Muebles y enseres</v>
      </c>
      <c r="C60" s="11" t="s">
        <v>69</v>
      </c>
      <c r="D60" s="4">
        <f>E35</f>
        <v>28242360</v>
      </c>
    </row>
    <row r="61" spans="1:8" x14ac:dyDescent="0.2">
      <c r="B61" s="10" t="str">
        <f>B37</f>
        <v>Equipos de oficina</v>
      </c>
      <c r="C61" s="11" t="s">
        <v>80</v>
      </c>
      <c r="D61" s="4">
        <f>E42</f>
        <v>12301128</v>
      </c>
    </row>
    <row r="62" spans="1:8" x14ac:dyDescent="0.2">
      <c r="B62" s="10" t="str">
        <f>B44</f>
        <v>Herramientas o utensilios</v>
      </c>
      <c r="C62" s="11" t="s">
        <v>76</v>
      </c>
      <c r="D62" s="4">
        <f>E53</f>
        <v>39496990</v>
      </c>
    </row>
    <row r="63" spans="1:8" x14ac:dyDescent="0.2">
      <c r="B63" s="153" t="s">
        <v>63</v>
      </c>
      <c r="C63" s="154"/>
      <c r="D63" s="5">
        <f>SUM(D57:D62)</f>
        <v>374425127</v>
      </c>
    </row>
    <row r="65" spans="1:5" x14ac:dyDescent="0.2">
      <c r="A65" s="1" t="s">
        <v>103</v>
      </c>
      <c r="B65" s="2" t="s">
        <v>104</v>
      </c>
    </row>
    <row r="66" spans="1:5" x14ac:dyDescent="0.2">
      <c r="B66" s="158" t="s">
        <v>59</v>
      </c>
      <c r="C66" s="159"/>
      <c r="D66" s="3" t="s">
        <v>79</v>
      </c>
    </row>
    <row r="67" spans="1:5" x14ac:dyDescent="0.2">
      <c r="B67" s="155" t="s">
        <v>109</v>
      </c>
      <c r="C67" s="156"/>
      <c r="D67" s="21">
        <v>1307658</v>
      </c>
      <c r="E67" s="20"/>
    </row>
    <row r="68" spans="1:5" x14ac:dyDescent="0.2">
      <c r="B68" s="155" t="s">
        <v>111</v>
      </c>
      <c r="C68" s="156"/>
      <c r="D68" s="21">
        <v>69000</v>
      </c>
    </row>
    <row r="69" spans="1:5" x14ac:dyDescent="0.2">
      <c r="B69" s="155" t="s">
        <v>113</v>
      </c>
      <c r="C69" s="156"/>
      <c r="D69" s="21">
        <v>5800</v>
      </c>
    </row>
    <row r="70" spans="1:5" x14ac:dyDescent="0.2">
      <c r="B70" s="155" t="s">
        <v>112</v>
      </c>
      <c r="C70" s="156"/>
      <c r="D70" s="21">
        <v>11600</v>
      </c>
    </row>
    <row r="71" spans="1:5" x14ac:dyDescent="0.2">
      <c r="B71" s="155" t="s">
        <v>110</v>
      </c>
      <c r="C71" s="156"/>
      <c r="D71" s="21">
        <v>8100</v>
      </c>
    </row>
    <row r="72" spans="1:5" x14ac:dyDescent="0.2">
      <c r="B72" s="155" t="s">
        <v>106</v>
      </c>
      <c r="C72" s="156"/>
      <c r="D72" s="21">
        <v>1000000</v>
      </c>
    </row>
    <row r="73" spans="1:5" x14ac:dyDescent="0.2">
      <c r="B73" s="155" t="s">
        <v>107</v>
      </c>
      <c r="C73" s="156"/>
      <c r="D73" s="22">
        <v>15600000</v>
      </c>
    </row>
    <row r="74" spans="1:5" x14ac:dyDescent="0.2">
      <c r="B74" s="155" t="s">
        <v>108</v>
      </c>
      <c r="C74" s="156"/>
      <c r="D74" s="22">
        <v>3500000</v>
      </c>
    </row>
    <row r="75" spans="1:5" x14ac:dyDescent="0.2">
      <c r="B75" s="153" t="s">
        <v>63</v>
      </c>
      <c r="C75" s="154"/>
      <c r="D75" s="17">
        <f>SUM(D67:D74)</f>
        <v>21502158</v>
      </c>
    </row>
    <row r="76" spans="1:5" x14ac:dyDescent="0.2">
      <c r="D76" s="33"/>
    </row>
    <row r="77" spans="1:5" x14ac:dyDescent="0.2">
      <c r="B77" s="153" t="s">
        <v>226</v>
      </c>
      <c r="C77" s="154"/>
      <c r="D77" s="17">
        <f>D75/5</f>
        <v>4300431.5999999996</v>
      </c>
    </row>
    <row r="79" spans="1:5" x14ac:dyDescent="0.2">
      <c r="B79" s="2" t="s">
        <v>114</v>
      </c>
    </row>
    <row r="80" spans="1:5" x14ac:dyDescent="0.2">
      <c r="B80" s="157" t="s">
        <v>115</v>
      </c>
      <c r="C80" s="157" t="s">
        <v>116</v>
      </c>
      <c r="D80" s="157"/>
    </row>
    <row r="81" spans="1:5" x14ac:dyDescent="0.2">
      <c r="B81" s="157"/>
      <c r="C81" s="7" t="s">
        <v>117</v>
      </c>
      <c r="D81" s="7" t="s">
        <v>118</v>
      </c>
    </row>
    <row r="82" spans="1:5" x14ac:dyDescent="0.2">
      <c r="B82" s="62" t="s">
        <v>119</v>
      </c>
      <c r="C82" s="63">
        <v>1</v>
      </c>
      <c r="D82" s="61">
        <f>(1-C82)</f>
        <v>0</v>
      </c>
    </row>
    <row r="83" spans="1:5" x14ac:dyDescent="0.2">
      <c r="B83" s="62" t="s">
        <v>120</v>
      </c>
      <c r="C83" s="63">
        <v>0.88</v>
      </c>
      <c r="D83" s="61">
        <f>(1-C83)</f>
        <v>0.12</v>
      </c>
    </row>
    <row r="84" spans="1:5" x14ac:dyDescent="0.2">
      <c r="B84" s="62" t="s">
        <v>121</v>
      </c>
      <c r="C84" s="63">
        <v>0.95</v>
      </c>
      <c r="D84" s="61">
        <f>(1-C84)</f>
        <v>5.0000000000000044E-2</v>
      </c>
    </row>
    <row r="85" spans="1:5" x14ac:dyDescent="0.2">
      <c r="B85" s="62" t="s">
        <v>122</v>
      </c>
      <c r="C85" s="63">
        <v>0.9</v>
      </c>
      <c r="D85" s="61">
        <f>(1-C85)</f>
        <v>9.9999999999999978E-2</v>
      </c>
    </row>
    <row r="86" spans="1:5" x14ac:dyDescent="0.2">
      <c r="B86" s="62" t="s">
        <v>123</v>
      </c>
      <c r="C86" s="63">
        <v>0</v>
      </c>
      <c r="D86" s="61">
        <f>(1-C86)</f>
        <v>1</v>
      </c>
    </row>
    <row r="88" spans="1:5" x14ac:dyDescent="0.2">
      <c r="A88" s="1" t="s">
        <v>124</v>
      </c>
      <c r="B88" s="1" t="s">
        <v>125</v>
      </c>
    </row>
    <row r="89" spans="1:5" x14ac:dyDescent="0.2">
      <c r="B89" s="152" t="s">
        <v>126</v>
      </c>
      <c r="C89" s="152" t="s">
        <v>79</v>
      </c>
      <c r="D89" s="152" t="s">
        <v>116</v>
      </c>
      <c r="E89" s="152"/>
    </row>
    <row r="90" spans="1:5" x14ac:dyDescent="0.2">
      <c r="B90" s="152"/>
      <c r="C90" s="152"/>
      <c r="D90" s="3" t="s">
        <v>117</v>
      </c>
      <c r="E90" s="3" t="s">
        <v>118</v>
      </c>
    </row>
    <row r="91" spans="1:5" x14ac:dyDescent="0.2">
      <c r="B91" s="62" t="s">
        <v>119</v>
      </c>
      <c r="C91" s="64">
        <v>700000</v>
      </c>
      <c r="D91" s="65">
        <f>C91*C82</f>
        <v>700000</v>
      </c>
      <c r="E91" s="65">
        <f>C91*D82</f>
        <v>0</v>
      </c>
    </row>
    <row r="92" spans="1:5" x14ac:dyDescent="0.2">
      <c r="B92" s="62" t="s">
        <v>120</v>
      </c>
      <c r="C92" s="64">
        <v>4000000</v>
      </c>
      <c r="D92" s="65">
        <f t="shared" ref="D92:D95" si="2">C92*C83</f>
        <v>3520000</v>
      </c>
      <c r="E92" s="65">
        <f t="shared" ref="E92:E95" si="3">C92*D83</f>
        <v>480000</v>
      </c>
    </row>
    <row r="93" spans="1:5" x14ac:dyDescent="0.2">
      <c r="B93" s="62" t="s">
        <v>127</v>
      </c>
      <c r="C93" s="64">
        <v>1000000</v>
      </c>
      <c r="D93" s="65">
        <f t="shared" si="2"/>
        <v>950000</v>
      </c>
      <c r="E93" s="65">
        <f t="shared" si="3"/>
        <v>50000.000000000044</v>
      </c>
    </row>
    <row r="94" spans="1:5" x14ac:dyDescent="0.2">
      <c r="B94" s="62" t="s">
        <v>122</v>
      </c>
      <c r="C94" s="64">
        <v>1500000</v>
      </c>
      <c r="D94" s="65">
        <f t="shared" si="2"/>
        <v>1350000</v>
      </c>
      <c r="E94" s="65">
        <f t="shared" si="3"/>
        <v>149999.99999999997</v>
      </c>
    </row>
    <row r="95" spans="1:5" x14ac:dyDescent="0.2">
      <c r="B95" s="62" t="s">
        <v>123</v>
      </c>
      <c r="C95" s="64">
        <v>105000</v>
      </c>
      <c r="D95" s="65">
        <f t="shared" si="2"/>
        <v>0</v>
      </c>
      <c r="E95" s="65">
        <f t="shared" si="3"/>
        <v>105000</v>
      </c>
    </row>
    <row r="96" spans="1:5" x14ac:dyDescent="0.2">
      <c r="D96" s="55"/>
      <c r="E96" s="55"/>
    </row>
  </sheetData>
  <mergeCells count="28">
    <mergeCell ref="B42:D42"/>
    <mergeCell ref="B56:C56"/>
    <mergeCell ref="B63:C63"/>
    <mergeCell ref="B5:D5"/>
    <mergeCell ref="B10:D10"/>
    <mergeCell ref="B35:D35"/>
    <mergeCell ref="B53:D53"/>
    <mergeCell ref="B12:D12"/>
    <mergeCell ref="B26:D26"/>
    <mergeCell ref="B6:D6"/>
    <mergeCell ref="B7:D7"/>
    <mergeCell ref="B11:D11"/>
    <mergeCell ref="B66:C66"/>
    <mergeCell ref="B75:C75"/>
    <mergeCell ref="B72:C72"/>
    <mergeCell ref="B73:C73"/>
    <mergeCell ref="B74:C74"/>
    <mergeCell ref="B70:C70"/>
    <mergeCell ref="B69:C69"/>
    <mergeCell ref="B67:C67"/>
    <mergeCell ref="B71:C71"/>
    <mergeCell ref="B89:B90"/>
    <mergeCell ref="C89:C90"/>
    <mergeCell ref="D89:E89"/>
    <mergeCell ref="B77:C77"/>
    <mergeCell ref="B68:C68"/>
    <mergeCell ref="B80:B81"/>
    <mergeCell ref="C80:D8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52B30-6899-478E-9A08-0C6D37132FB9}">
  <dimension ref="A4:J215"/>
  <sheetViews>
    <sheetView showGridLines="0" topLeftCell="C185" zoomScale="85" zoomScaleNormal="85" workbookViewId="0">
      <selection activeCell="C221" sqref="C221"/>
    </sheetView>
  </sheetViews>
  <sheetFormatPr baseColWidth="10" defaultColWidth="9.140625" defaultRowHeight="12.75" x14ac:dyDescent="0.2"/>
  <cols>
    <col min="1" max="1" width="9" style="1" bestFit="1" customWidth="1"/>
    <col min="2" max="2" width="43.140625" style="1" bestFit="1" customWidth="1"/>
    <col min="3" max="3" width="30.28515625" style="1" bestFit="1" customWidth="1"/>
    <col min="4" max="4" width="32.85546875" style="1" bestFit="1" customWidth="1"/>
    <col min="5" max="5" width="27.140625" style="1" bestFit="1" customWidth="1"/>
    <col min="6" max="6" width="27.28515625" style="1" bestFit="1" customWidth="1"/>
    <col min="7" max="7" width="20.7109375" style="1" bestFit="1" customWidth="1"/>
    <col min="8" max="8" width="25.5703125" style="1" bestFit="1" customWidth="1"/>
    <col min="9" max="9" width="22.5703125" style="1" bestFit="1" customWidth="1"/>
    <col min="10" max="10" width="17" style="1" bestFit="1" customWidth="1"/>
    <col min="11" max="16384" width="9.140625" style="1"/>
  </cols>
  <sheetData>
    <row r="4" spans="1:10" x14ac:dyDescent="0.2">
      <c r="A4" s="1" t="s">
        <v>128</v>
      </c>
      <c r="B4" s="2" t="s">
        <v>129</v>
      </c>
    </row>
    <row r="5" spans="1:10" x14ac:dyDescent="0.2">
      <c r="B5" s="3" t="s">
        <v>177</v>
      </c>
      <c r="C5" s="3" t="s">
        <v>130</v>
      </c>
      <c r="F5" s="176" t="s">
        <v>156</v>
      </c>
      <c r="G5" s="177"/>
      <c r="I5" s="14">
        <v>1423500</v>
      </c>
      <c r="J5" s="1" t="s">
        <v>141</v>
      </c>
    </row>
    <row r="6" spans="1:10" ht="13.5" thickBot="1" x14ac:dyDescent="0.25">
      <c r="B6" s="13" t="s">
        <v>131</v>
      </c>
      <c r="C6" s="24">
        <v>8.5000000000000006E-2</v>
      </c>
      <c r="F6" s="27" t="s">
        <v>157</v>
      </c>
      <c r="G6" s="28">
        <v>5.2199999999999998E-3</v>
      </c>
      <c r="I6" s="14">
        <v>200000</v>
      </c>
      <c r="J6" s="1" t="s">
        <v>142</v>
      </c>
    </row>
    <row r="7" spans="1:10" ht="13.5" thickBot="1" x14ac:dyDescent="0.25">
      <c r="B7" s="13" t="s">
        <v>132</v>
      </c>
      <c r="C7" s="25">
        <v>0.12</v>
      </c>
      <c r="F7" s="29" t="s">
        <v>158</v>
      </c>
      <c r="G7" s="30">
        <v>1.044E-2</v>
      </c>
      <c r="I7" s="14">
        <f>SUM(I5:I6)</f>
        <v>1623500</v>
      </c>
    </row>
    <row r="8" spans="1:10" ht="13.5" thickBot="1" x14ac:dyDescent="0.25">
      <c r="B8" s="13" t="s">
        <v>133</v>
      </c>
      <c r="C8" s="25">
        <v>0.03</v>
      </c>
      <c r="F8" s="27" t="s">
        <v>159</v>
      </c>
      <c r="G8" s="28">
        <v>2.436E-2</v>
      </c>
    </row>
    <row r="9" spans="1:10" ht="13.5" thickBot="1" x14ac:dyDescent="0.25">
      <c r="B9" s="13" t="s">
        <v>134</v>
      </c>
      <c r="C9" s="25">
        <v>0.02</v>
      </c>
      <c r="F9" s="29" t="s">
        <v>160</v>
      </c>
      <c r="G9" s="30">
        <v>4.3499999999999997E-2</v>
      </c>
    </row>
    <row r="10" spans="1:10" ht="13.5" thickBot="1" x14ac:dyDescent="0.25">
      <c r="B10" s="13" t="s">
        <v>138</v>
      </c>
      <c r="C10" s="25">
        <v>0.04</v>
      </c>
      <c r="F10" s="27" t="s">
        <v>161</v>
      </c>
      <c r="G10" s="28">
        <v>6.9599999999999995E-2</v>
      </c>
    </row>
    <row r="11" spans="1:10" x14ac:dyDescent="0.2">
      <c r="B11" s="13" t="s">
        <v>135</v>
      </c>
      <c r="C11" s="24">
        <v>8.3299999999999999E-2</v>
      </c>
    </row>
    <row r="12" spans="1:10" x14ac:dyDescent="0.2">
      <c r="B12" s="13" t="s">
        <v>136</v>
      </c>
      <c r="C12" s="25">
        <v>0.01</v>
      </c>
    </row>
    <row r="13" spans="1:10" x14ac:dyDescent="0.2">
      <c r="B13" s="13" t="s">
        <v>137</v>
      </c>
      <c r="C13" s="24">
        <v>8.3299999999999999E-2</v>
      </c>
    </row>
    <row r="14" spans="1:10" x14ac:dyDescent="0.2">
      <c r="B14" s="13" t="s">
        <v>139</v>
      </c>
      <c r="C14" s="24">
        <v>4.1700000000000001E-2</v>
      </c>
    </row>
    <row r="15" spans="1:10" x14ac:dyDescent="0.2">
      <c r="B15" s="34" t="s">
        <v>140</v>
      </c>
      <c r="C15" s="26">
        <f>SUM(C6:C14)</f>
        <v>0.51329999999999998</v>
      </c>
    </row>
    <row r="17" spans="1:9" ht="25.5" x14ac:dyDescent="0.2">
      <c r="B17" s="31" t="s">
        <v>173</v>
      </c>
      <c r="C17" s="31" t="s">
        <v>174</v>
      </c>
      <c r="D17" s="31" t="s">
        <v>175</v>
      </c>
      <c r="E17" s="31" t="s">
        <v>176</v>
      </c>
    </row>
    <row r="18" spans="1:9" x14ac:dyDescent="0.2">
      <c r="B18" s="32" t="s">
        <v>143</v>
      </c>
      <c r="C18" s="13" t="s">
        <v>153</v>
      </c>
      <c r="D18" s="24">
        <f>G6</f>
        <v>5.2199999999999998E-3</v>
      </c>
      <c r="E18" s="24">
        <f>$C$15+D18</f>
        <v>0.51851999999999998</v>
      </c>
    </row>
    <row r="19" spans="1:9" x14ac:dyDescent="0.2">
      <c r="B19" s="32" t="s">
        <v>144</v>
      </c>
      <c r="C19" s="13" t="s">
        <v>155</v>
      </c>
      <c r="D19" s="24">
        <f>G8</f>
        <v>2.436E-2</v>
      </c>
      <c r="E19" s="24">
        <f t="shared" ref="E19:E27" si="0">$C$15+D19</f>
        <v>0.53766000000000003</v>
      </c>
    </row>
    <row r="20" spans="1:9" x14ac:dyDescent="0.2">
      <c r="B20" s="13" t="s">
        <v>145</v>
      </c>
      <c r="C20" s="13" t="s">
        <v>153</v>
      </c>
      <c r="D20" s="24">
        <f>G6</f>
        <v>5.2199999999999998E-3</v>
      </c>
      <c r="E20" s="24">
        <f t="shared" si="0"/>
        <v>0.51851999999999998</v>
      </c>
    </row>
    <row r="21" spans="1:9" x14ac:dyDescent="0.2">
      <c r="B21" s="13" t="s">
        <v>146</v>
      </c>
      <c r="C21" s="13" t="s">
        <v>155</v>
      </c>
      <c r="D21" s="24">
        <f>G8</f>
        <v>2.436E-2</v>
      </c>
      <c r="E21" s="24">
        <f t="shared" si="0"/>
        <v>0.53766000000000003</v>
      </c>
    </row>
    <row r="22" spans="1:9" x14ac:dyDescent="0.2">
      <c r="B22" s="13" t="s">
        <v>147</v>
      </c>
      <c r="C22" s="13" t="s">
        <v>155</v>
      </c>
      <c r="D22" s="24">
        <f>G8</f>
        <v>2.436E-2</v>
      </c>
      <c r="E22" s="24">
        <f t="shared" si="0"/>
        <v>0.53766000000000003</v>
      </c>
    </row>
    <row r="23" spans="1:9" x14ac:dyDescent="0.2">
      <c r="B23" s="13" t="s">
        <v>148</v>
      </c>
      <c r="C23" s="13" t="s">
        <v>154</v>
      </c>
      <c r="D23" s="24">
        <f>G7</f>
        <v>1.044E-2</v>
      </c>
      <c r="E23" s="24">
        <f t="shared" si="0"/>
        <v>0.52373999999999998</v>
      </c>
    </row>
    <row r="24" spans="1:9" x14ac:dyDescent="0.2">
      <c r="B24" s="13" t="s">
        <v>149</v>
      </c>
      <c r="C24" s="13" t="s">
        <v>154</v>
      </c>
      <c r="D24" s="24">
        <f>G7</f>
        <v>1.044E-2</v>
      </c>
      <c r="E24" s="24">
        <f t="shared" si="0"/>
        <v>0.52373999999999998</v>
      </c>
    </row>
    <row r="25" spans="1:9" x14ac:dyDescent="0.2">
      <c r="B25" s="13" t="s">
        <v>150</v>
      </c>
      <c r="C25" s="13" t="s">
        <v>154</v>
      </c>
      <c r="D25" s="24">
        <f>G7</f>
        <v>1.044E-2</v>
      </c>
      <c r="E25" s="24">
        <f t="shared" si="0"/>
        <v>0.52373999999999998</v>
      </c>
    </row>
    <row r="26" spans="1:9" x14ac:dyDescent="0.2">
      <c r="B26" s="13" t="s">
        <v>151</v>
      </c>
      <c r="C26" s="13" t="s">
        <v>155</v>
      </c>
      <c r="D26" s="24">
        <f>G8</f>
        <v>2.436E-2</v>
      </c>
      <c r="E26" s="24">
        <f t="shared" si="0"/>
        <v>0.53766000000000003</v>
      </c>
    </row>
    <row r="27" spans="1:9" x14ac:dyDescent="0.2">
      <c r="B27" s="13" t="s">
        <v>152</v>
      </c>
      <c r="C27" s="13" t="s">
        <v>155</v>
      </c>
      <c r="D27" s="24">
        <f>G8</f>
        <v>2.436E-2</v>
      </c>
      <c r="E27" s="24">
        <f t="shared" si="0"/>
        <v>0.53766000000000003</v>
      </c>
    </row>
    <row r="29" spans="1:9" x14ac:dyDescent="0.2">
      <c r="A29" s="1" t="s">
        <v>162</v>
      </c>
      <c r="B29" s="2" t="s">
        <v>163</v>
      </c>
    </row>
    <row r="30" spans="1:9" x14ac:dyDescent="0.2">
      <c r="B30" s="152" t="s">
        <v>173</v>
      </c>
      <c r="C30" s="152" t="s">
        <v>71</v>
      </c>
      <c r="D30" s="152" t="s">
        <v>164</v>
      </c>
      <c r="E30" s="152" t="s">
        <v>165</v>
      </c>
      <c r="F30" s="152" t="s">
        <v>166</v>
      </c>
      <c r="G30" s="152" t="s">
        <v>167</v>
      </c>
      <c r="H30" s="152"/>
      <c r="I30" s="152" t="s">
        <v>168</v>
      </c>
    </row>
    <row r="31" spans="1:9" x14ac:dyDescent="0.2">
      <c r="B31" s="152"/>
      <c r="C31" s="152"/>
      <c r="D31" s="152" t="s">
        <v>169</v>
      </c>
      <c r="E31" s="152"/>
      <c r="F31" s="152"/>
      <c r="G31" s="3" t="s">
        <v>170</v>
      </c>
      <c r="H31" s="3" t="s">
        <v>63</v>
      </c>
      <c r="I31" s="152"/>
    </row>
    <row r="32" spans="1:9" x14ac:dyDescent="0.2">
      <c r="B32" s="32" t="s">
        <v>144</v>
      </c>
      <c r="C32" s="13">
        <v>1</v>
      </c>
      <c r="D32" s="35">
        <v>2500000</v>
      </c>
      <c r="E32" s="35">
        <v>200000</v>
      </c>
      <c r="F32" s="14">
        <f>(D32+E32)*E19</f>
        <v>1451682</v>
      </c>
      <c r="G32" s="14">
        <f>F32+E32+D32</f>
        <v>4151682</v>
      </c>
      <c r="H32" s="14">
        <f>G32*C32</f>
        <v>4151682</v>
      </c>
      <c r="I32" s="14">
        <f>H32*12</f>
        <v>49820184</v>
      </c>
    </row>
    <row r="33" spans="1:9" x14ac:dyDescent="0.2">
      <c r="B33" s="13" t="s">
        <v>146</v>
      </c>
      <c r="C33" s="13">
        <v>4</v>
      </c>
      <c r="D33" s="35">
        <v>1800000</v>
      </c>
      <c r="E33" s="35">
        <v>200000</v>
      </c>
      <c r="F33" s="14">
        <f>(D33+E33)*E21</f>
        <v>1075320</v>
      </c>
      <c r="G33" s="14">
        <f>F33+E33+D33</f>
        <v>3075320</v>
      </c>
      <c r="H33" s="14">
        <f>G33*C33</f>
        <v>12301280</v>
      </c>
      <c r="I33" s="14">
        <f t="shared" ref="I33:I35" si="1">H33*12</f>
        <v>147615360</v>
      </c>
    </row>
    <row r="34" spans="1:9" x14ac:dyDescent="0.2">
      <c r="B34" s="13" t="s">
        <v>147</v>
      </c>
      <c r="C34" s="13">
        <v>2</v>
      </c>
      <c r="D34" s="35">
        <v>1423500</v>
      </c>
      <c r="E34" s="35">
        <v>200000</v>
      </c>
      <c r="F34" s="14">
        <f>(D34+E34)*E22</f>
        <v>872891.01</v>
      </c>
      <c r="G34" s="14">
        <f>F34+E34+D34</f>
        <v>2496391.0099999998</v>
      </c>
      <c r="H34" s="14">
        <f>G34*C34</f>
        <v>4992782.0199999996</v>
      </c>
      <c r="I34" s="14">
        <f t="shared" si="1"/>
        <v>59913384.239999995</v>
      </c>
    </row>
    <row r="35" spans="1:9" x14ac:dyDescent="0.2">
      <c r="B35" s="13" t="s">
        <v>149</v>
      </c>
      <c r="C35" s="13">
        <v>2</v>
      </c>
      <c r="D35" s="35">
        <v>1423500</v>
      </c>
      <c r="E35" s="35">
        <v>200000</v>
      </c>
      <c r="F35" s="14">
        <f>(D35+E35)*E24</f>
        <v>850291.89</v>
      </c>
      <c r="G35" s="14">
        <f>F35+E35+D35</f>
        <v>2473791.89</v>
      </c>
      <c r="H35" s="14">
        <f>G35*C35</f>
        <v>4947583.78</v>
      </c>
      <c r="I35" s="14">
        <f t="shared" si="1"/>
        <v>59371005.359999999</v>
      </c>
    </row>
    <row r="36" spans="1:9" x14ac:dyDescent="0.2">
      <c r="B36" s="34" t="s">
        <v>63</v>
      </c>
      <c r="C36" s="34">
        <f>SUM(C32:C35)</f>
        <v>9</v>
      </c>
      <c r="D36" s="34"/>
      <c r="E36" s="34"/>
      <c r="F36" s="34"/>
      <c r="G36" s="34"/>
      <c r="H36" s="17">
        <f>SUM(H32:H35)</f>
        <v>26393327.800000001</v>
      </c>
      <c r="I36" s="17">
        <f>SUM(I32:I35)</f>
        <v>316719933.60000002</v>
      </c>
    </row>
    <row r="38" spans="1:9" x14ac:dyDescent="0.2">
      <c r="A38" s="1" t="s">
        <v>171</v>
      </c>
      <c r="B38" s="2" t="s">
        <v>172</v>
      </c>
    </row>
    <row r="39" spans="1:9" ht="12.75" customHeight="1" x14ac:dyDescent="0.2">
      <c r="B39" s="168" t="s">
        <v>183</v>
      </c>
      <c r="C39" s="169"/>
      <c r="D39" s="152" t="s">
        <v>79</v>
      </c>
      <c r="E39" s="152" t="s">
        <v>178</v>
      </c>
      <c r="F39" s="152" t="s">
        <v>179</v>
      </c>
      <c r="G39" s="152" t="s">
        <v>180</v>
      </c>
      <c r="H39" s="152" t="s">
        <v>181</v>
      </c>
      <c r="I39" s="152" t="s">
        <v>182</v>
      </c>
    </row>
    <row r="40" spans="1:9" x14ac:dyDescent="0.2">
      <c r="B40" s="174"/>
      <c r="C40" s="175"/>
      <c r="D40" s="152" t="s">
        <v>169</v>
      </c>
      <c r="E40" s="152"/>
      <c r="F40" s="152"/>
      <c r="G40" s="152" t="s">
        <v>170</v>
      </c>
      <c r="H40" s="152" t="s">
        <v>63</v>
      </c>
      <c r="I40" s="152"/>
    </row>
    <row r="41" spans="1:9" x14ac:dyDescent="0.2">
      <c r="B41" s="13" t="str">
        <f>INVERSIONES!B9</f>
        <v>Construcciones</v>
      </c>
      <c r="C41" s="36" t="s">
        <v>64</v>
      </c>
      <c r="D41" s="14">
        <f>INVERSIONES!E12</f>
        <v>0</v>
      </c>
      <c r="E41" s="13">
        <v>20</v>
      </c>
      <c r="F41" s="14">
        <f>D41-((D41/E41)*5)</f>
        <v>0</v>
      </c>
      <c r="G41" s="14">
        <f>D41-F41</f>
        <v>0</v>
      </c>
      <c r="H41" s="14">
        <f t="shared" ref="H41:H46" si="2">I41/12</f>
        <v>0</v>
      </c>
      <c r="I41" s="14">
        <f>G41/5</f>
        <v>0</v>
      </c>
    </row>
    <row r="42" spans="1:9" x14ac:dyDescent="0.2">
      <c r="B42" s="13" t="str">
        <f>INVERSIONES!B14</f>
        <v>Maquinaria y equipos</v>
      </c>
      <c r="C42" s="36" t="s">
        <v>68</v>
      </c>
      <c r="D42" s="14">
        <f>INVERSIONES!E26</f>
        <v>294384649</v>
      </c>
      <c r="E42" s="13">
        <v>10</v>
      </c>
      <c r="F42" s="14">
        <f>D42-((D42/E42)*5)</f>
        <v>147192324.5</v>
      </c>
      <c r="G42" s="14">
        <f>D42-F42</f>
        <v>147192324.5</v>
      </c>
      <c r="H42" s="14">
        <f t="shared" si="2"/>
        <v>2453205.4083333332</v>
      </c>
      <c r="I42" s="14">
        <f>G42/5</f>
        <v>29438464.899999999</v>
      </c>
    </row>
    <row r="43" spans="1:9" x14ac:dyDescent="0.2">
      <c r="B43" s="13" t="str">
        <f>INVERSIONES!B28</f>
        <v>Muebles y enseres</v>
      </c>
      <c r="C43" s="36" t="s">
        <v>69</v>
      </c>
      <c r="D43" s="14">
        <f>INVERSIONES!E35</f>
        <v>28242360</v>
      </c>
      <c r="E43" s="13">
        <v>5</v>
      </c>
      <c r="F43" s="14">
        <f>D43-((D43/E43)*5)</f>
        <v>0</v>
      </c>
      <c r="G43" s="14">
        <f>D43-F43</f>
        <v>28242360</v>
      </c>
      <c r="H43" s="14">
        <f t="shared" si="2"/>
        <v>470706</v>
      </c>
      <c r="I43" s="14">
        <f>G43/5</f>
        <v>5648472</v>
      </c>
    </row>
    <row r="44" spans="1:9" x14ac:dyDescent="0.2">
      <c r="B44" s="13" t="str">
        <f>INVERSIONES!B37</f>
        <v>Equipos de oficina</v>
      </c>
      <c r="C44" s="36" t="s">
        <v>80</v>
      </c>
      <c r="D44" s="14">
        <f>INVERSIONES!E42</f>
        <v>12301128</v>
      </c>
      <c r="E44" s="13">
        <v>5</v>
      </c>
      <c r="F44" s="14">
        <f>D44-((D44/E44)*5)</f>
        <v>0</v>
      </c>
      <c r="G44" s="14">
        <f>D44-F44</f>
        <v>12301128</v>
      </c>
      <c r="H44" s="14">
        <f t="shared" si="2"/>
        <v>205018.80000000002</v>
      </c>
      <c r="I44" s="14">
        <f>G44/5</f>
        <v>2460225.6</v>
      </c>
    </row>
    <row r="45" spans="1:9" x14ac:dyDescent="0.2">
      <c r="B45" s="13" t="str">
        <f>INVERSIONES!B44</f>
        <v>Herramientas o utensilios</v>
      </c>
      <c r="C45" s="36" t="s">
        <v>76</v>
      </c>
      <c r="D45" s="14">
        <f>INVERSIONES!E53</f>
        <v>39496990</v>
      </c>
      <c r="E45" s="13">
        <v>5</v>
      </c>
      <c r="F45" s="14">
        <f>D45-((D45/E45)*5)</f>
        <v>0</v>
      </c>
      <c r="G45" s="14">
        <f>D45-F45</f>
        <v>39496990</v>
      </c>
      <c r="H45" s="14">
        <f t="shared" si="2"/>
        <v>658283.16666666663</v>
      </c>
      <c r="I45" s="14">
        <f>G45/5</f>
        <v>7899398</v>
      </c>
    </row>
    <row r="46" spans="1:9" x14ac:dyDescent="0.2">
      <c r="B46" s="166" t="s">
        <v>184</v>
      </c>
      <c r="C46" s="167"/>
      <c r="D46" s="37"/>
      <c r="E46" s="37"/>
      <c r="F46" s="37"/>
      <c r="G46" s="39">
        <f>SUM(G41:G45)</f>
        <v>227232802.5</v>
      </c>
      <c r="H46" s="39">
        <f t="shared" si="2"/>
        <v>3787213.375</v>
      </c>
      <c r="I46" s="39">
        <f>SUM(I41:I45)</f>
        <v>45446560.5</v>
      </c>
    </row>
    <row r="48" spans="1:9" x14ac:dyDescent="0.2">
      <c r="A48" s="1" t="s">
        <v>185</v>
      </c>
      <c r="B48" s="2" t="s">
        <v>114</v>
      </c>
    </row>
    <row r="49" spans="2:5" x14ac:dyDescent="0.2">
      <c r="B49" s="152" t="s">
        <v>186</v>
      </c>
      <c r="C49" s="152" t="s">
        <v>116</v>
      </c>
      <c r="D49" s="152"/>
    </row>
    <row r="50" spans="2:5" x14ac:dyDescent="0.2">
      <c r="B50" s="152"/>
      <c r="C50" s="3" t="s">
        <v>117</v>
      </c>
      <c r="D50" s="3" t="s">
        <v>118</v>
      </c>
    </row>
    <row r="51" spans="2:5" x14ac:dyDescent="0.2">
      <c r="B51" s="13" t="str">
        <f>B41</f>
        <v>Construcciones</v>
      </c>
      <c r="C51" s="60">
        <v>0.88</v>
      </c>
      <c r="D51" s="61">
        <f>(1-C51)</f>
        <v>0.12</v>
      </c>
    </row>
    <row r="52" spans="2:5" x14ac:dyDescent="0.2">
      <c r="B52" s="13" t="str">
        <f>B42</f>
        <v>Maquinaria y equipos</v>
      </c>
      <c r="C52" s="60">
        <v>0.95</v>
      </c>
      <c r="D52" s="61">
        <f>(1-C52)</f>
        <v>5.0000000000000044E-2</v>
      </c>
    </row>
    <row r="53" spans="2:5" x14ac:dyDescent="0.2">
      <c r="B53" s="13" t="str">
        <f>B43</f>
        <v>Muebles y enseres</v>
      </c>
      <c r="C53" s="60">
        <v>0.95</v>
      </c>
      <c r="D53" s="61">
        <f>(1-C53)</f>
        <v>5.0000000000000044E-2</v>
      </c>
    </row>
    <row r="54" spans="2:5" x14ac:dyDescent="0.2">
      <c r="B54" s="13" t="str">
        <f>B44</f>
        <v>Equipos de oficina</v>
      </c>
      <c r="C54" s="60">
        <v>0.9</v>
      </c>
      <c r="D54" s="61">
        <f>(1-C54)</f>
        <v>9.9999999999999978E-2</v>
      </c>
    </row>
    <row r="55" spans="2:5" x14ac:dyDescent="0.2">
      <c r="B55" s="13" t="str">
        <f>B45</f>
        <v>Herramientas o utensilios</v>
      </c>
      <c r="C55" s="60">
        <v>0.95</v>
      </c>
      <c r="D55" s="61">
        <f>(1-C55)</f>
        <v>5.0000000000000044E-2</v>
      </c>
    </row>
    <row r="57" spans="2:5" x14ac:dyDescent="0.2">
      <c r="B57" s="152" t="s">
        <v>186</v>
      </c>
      <c r="C57" s="152" t="s">
        <v>187</v>
      </c>
      <c r="D57" s="152" t="s">
        <v>116</v>
      </c>
      <c r="E57" s="152"/>
    </row>
    <row r="58" spans="2:5" x14ac:dyDescent="0.2">
      <c r="B58" s="152"/>
      <c r="C58" s="152"/>
      <c r="D58" s="3" t="s">
        <v>117</v>
      </c>
      <c r="E58" s="3" t="s">
        <v>118</v>
      </c>
    </row>
    <row r="59" spans="2:5" x14ac:dyDescent="0.2">
      <c r="B59" s="13" t="str">
        <f>B51</f>
        <v>Construcciones</v>
      </c>
      <c r="C59" s="14">
        <f>I41</f>
        <v>0</v>
      </c>
      <c r="D59" s="14">
        <f>C59*C51</f>
        <v>0</v>
      </c>
      <c r="E59" s="14">
        <f>C59*D51</f>
        <v>0</v>
      </c>
    </row>
    <row r="60" spans="2:5" x14ac:dyDescent="0.2">
      <c r="B60" s="13" t="str">
        <f>B52</f>
        <v>Maquinaria y equipos</v>
      </c>
      <c r="C60" s="14">
        <f>I42</f>
        <v>29438464.899999999</v>
      </c>
      <c r="D60" s="14">
        <f t="shared" ref="D60:D63" si="3">C60*C52</f>
        <v>27966541.654999997</v>
      </c>
      <c r="E60" s="14">
        <f t="shared" ref="E60:E63" si="4">C60*D52</f>
        <v>1471923.2450000013</v>
      </c>
    </row>
    <row r="61" spans="2:5" x14ac:dyDescent="0.2">
      <c r="B61" s="13" t="str">
        <f>B53</f>
        <v>Muebles y enseres</v>
      </c>
      <c r="C61" s="14">
        <f>I43</f>
        <v>5648472</v>
      </c>
      <c r="D61" s="14">
        <f t="shared" si="3"/>
        <v>5366048.3999999994</v>
      </c>
      <c r="E61" s="14">
        <f t="shared" si="4"/>
        <v>282423.60000000027</v>
      </c>
    </row>
    <row r="62" spans="2:5" x14ac:dyDescent="0.2">
      <c r="B62" s="13" t="str">
        <f>B54</f>
        <v>Equipos de oficina</v>
      </c>
      <c r="C62" s="14">
        <f>I44</f>
        <v>2460225.6</v>
      </c>
      <c r="D62" s="14">
        <f t="shared" si="3"/>
        <v>2214203.04</v>
      </c>
      <c r="E62" s="14">
        <f t="shared" si="4"/>
        <v>246022.55999999997</v>
      </c>
    </row>
    <row r="63" spans="2:5" x14ac:dyDescent="0.2">
      <c r="B63" s="13" t="str">
        <f>B55</f>
        <v>Herramientas o utensilios</v>
      </c>
      <c r="C63" s="14">
        <f>I45</f>
        <v>7899398</v>
      </c>
      <c r="D63" s="14">
        <f t="shared" si="3"/>
        <v>7504428.0999999996</v>
      </c>
      <c r="E63" s="14">
        <f t="shared" si="4"/>
        <v>394969.90000000037</v>
      </c>
    </row>
    <row r="65" spans="1:8" x14ac:dyDescent="0.2">
      <c r="A65" s="1" t="s">
        <v>188</v>
      </c>
      <c r="B65" s="2" t="s">
        <v>189</v>
      </c>
    </row>
    <row r="66" spans="1:8" ht="12.75" customHeight="1" x14ac:dyDescent="0.2">
      <c r="B66" s="152" t="s">
        <v>190</v>
      </c>
      <c r="C66" s="152" t="s">
        <v>191</v>
      </c>
      <c r="D66" s="152" t="s">
        <v>299</v>
      </c>
      <c r="E66" s="152" t="s">
        <v>192</v>
      </c>
      <c r="F66" s="152" t="s">
        <v>300</v>
      </c>
      <c r="G66" s="152" t="s">
        <v>194</v>
      </c>
      <c r="H66" s="152" t="s">
        <v>195</v>
      </c>
    </row>
    <row r="67" spans="1:8" x14ac:dyDescent="0.2">
      <c r="B67" s="152"/>
      <c r="C67" s="152"/>
      <c r="D67" s="152"/>
      <c r="E67" s="152" t="s">
        <v>169</v>
      </c>
      <c r="F67" s="152"/>
      <c r="G67" s="152"/>
      <c r="H67" s="152"/>
    </row>
    <row r="68" spans="1:8" x14ac:dyDescent="0.2">
      <c r="B68" s="9" t="s">
        <v>27</v>
      </c>
      <c r="C68" s="13" t="s">
        <v>304</v>
      </c>
      <c r="D68" s="84">
        <f>MP!C194</f>
        <v>172.358</v>
      </c>
      <c r="E68" s="83">
        <f>D68/12</f>
        <v>14.363166666666666</v>
      </c>
      <c r="F68" s="14">
        <f>MP!E234</f>
        <v>8800</v>
      </c>
      <c r="G68" s="14">
        <f>$F$68*D68</f>
        <v>1516750.4000000001</v>
      </c>
      <c r="H68" s="14">
        <f>$F$68*E68</f>
        <v>126395.86666666667</v>
      </c>
    </row>
    <row r="69" spans="1:8" x14ac:dyDescent="0.2">
      <c r="B69" s="9" t="s">
        <v>50</v>
      </c>
      <c r="C69" s="13" t="s">
        <v>304</v>
      </c>
      <c r="D69" s="84">
        <f>MP!C195</f>
        <v>260.91300000000001</v>
      </c>
      <c r="E69" s="83">
        <f t="shared" ref="E69:E104" si="5">D69/12</f>
        <v>21.742750000000001</v>
      </c>
      <c r="F69" s="14">
        <f>MP!E235</f>
        <v>22500</v>
      </c>
      <c r="G69" s="14">
        <f t="shared" ref="G69:G104" si="6">$F$68*D69</f>
        <v>2296034.4</v>
      </c>
      <c r="H69" s="14">
        <f t="shared" ref="H69:H104" si="7">$F$68*E69</f>
        <v>191336.2</v>
      </c>
    </row>
    <row r="70" spans="1:8" x14ac:dyDescent="0.2">
      <c r="B70" s="9" t="s">
        <v>22</v>
      </c>
      <c r="C70" s="13" t="s">
        <v>196</v>
      </c>
      <c r="D70" s="84">
        <f>MP!C196</f>
        <v>39.69</v>
      </c>
      <c r="E70" s="83">
        <f t="shared" si="5"/>
        <v>3.3074999999999997</v>
      </c>
      <c r="F70" s="14">
        <f>MP!E236</f>
        <v>6700</v>
      </c>
      <c r="G70" s="14">
        <f t="shared" si="6"/>
        <v>349272</v>
      </c>
      <c r="H70" s="14">
        <f t="shared" si="7"/>
        <v>29105.999999999996</v>
      </c>
    </row>
    <row r="71" spans="1:8" x14ac:dyDescent="0.2">
      <c r="B71" s="9" t="s">
        <v>41</v>
      </c>
      <c r="C71" s="13" t="s">
        <v>196</v>
      </c>
      <c r="D71" s="84">
        <f>MP!C197</f>
        <v>6.7</v>
      </c>
      <c r="E71" s="83">
        <f t="shared" si="5"/>
        <v>0.55833333333333335</v>
      </c>
      <c r="F71" s="14">
        <f>MP!E237</f>
        <v>600</v>
      </c>
      <c r="G71" s="14">
        <f t="shared" si="6"/>
        <v>58960</v>
      </c>
      <c r="H71" s="14">
        <f t="shared" si="7"/>
        <v>4913.333333333333</v>
      </c>
    </row>
    <row r="72" spans="1:8" x14ac:dyDescent="0.2">
      <c r="B72" s="9" t="s">
        <v>21</v>
      </c>
      <c r="C72" s="13" t="s">
        <v>196</v>
      </c>
      <c r="D72" s="84">
        <f>MP!C198</f>
        <v>131.41999999999999</v>
      </c>
      <c r="E72" s="83">
        <f t="shared" si="5"/>
        <v>10.951666666666666</v>
      </c>
      <c r="F72" s="14">
        <f>MP!E238</f>
        <v>7000</v>
      </c>
      <c r="G72" s="14">
        <f t="shared" si="6"/>
        <v>1156496</v>
      </c>
      <c r="H72" s="14">
        <f t="shared" si="7"/>
        <v>96374.666666666657</v>
      </c>
    </row>
    <row r="73" spans="1:8" x14ac:dyDescent="0.2">
      <c r="B73" s="9" t="s">
        <v>48</v>
      </c>
      <c r="C73" s="13" t="s">
        <v>196</v>
      </c>
      <c r="D73" s="84">
        <f>MP!C199</f>
        <v>260.40300000000002</v>
      </c>
      <c r="E73" s="83">
        <f t="shared" si="5"/>
        <v>21.70025</v>
      </c>
      <c r="F73" s="14">
        <f>MP!E239</f>
        <v>781.25</v>
      </c>
      <c r="G73" s="14">
        <f t="shared" si="6"/>
        <v>2291546.4000000004</v>
      </c>
      <c r="H73" s="14">
        <f t="shared" si="7"/>
        <v>190962.2</v>
      </c>
    </row>
    <row r="74" spans="1:8" x14ac:dyDescent="0.2">
      <c r="B74" s="9" t="s">
        <v>40</v>
      </c>
      <c r="C74" s="13" t="s">
        <v>196</v>
      </c>
      <c r="D74" s="84">
        <f>MP!C200</f>
        <v>1866.6759999999999</v>
      </c>
      <c r="E74" s="83">
        <f t="shared" si="5"/>
        <v>155.55633333333333</v>
      </c>
      <c r="F74" s="14">
        <f>MP!E240</f>
        <v>31000</v>
      </c>
      <c r="G74" s="14">
        <f t="shared" si="6"/>
        <v>16426748.799999999</v>
      </c>
      <c r="H74" s="14">
        <f t="shared" si="7"/>
        <v>1368895.7333333334</v>
      </c>
    </row>
    <row r="75" spans="1:8" x14ac:dyDescent="0.2">
      <c r="B75" s="9" t="s">
        <v>18</v>
      </c>
      <c r="C75" s="13" t="s">
        <v>196</v>
      </c>
      <c r="D75" s="84">
        <f>MP!C201</f>
        <v>730.36500000000001</v>
      </c>
      <c r="E75" s="83">
        <f t="shared" si="5"/>
        <v>60.863750000000003</v>
      </c>
      <c r="F75" s="14">
        <f>MP!E241</f>
        <v>1750</v>
      </c>
      <c r="G75" s="14">
        <f t="shared" si="6"/>
        <v>6427212</v>
      </c>
      <c r="H75" s="14">
        <f t="shared" si="7"/>
        <v>535601</v>
      </c>
    </row>
    <row r="76" spans="1:8" x14ac:dyDescent="0.2">
      <c r="B76" s="9" t="s">
        <v>45</v>
      </c>
      <c r="C76" s="13" t="s">
        <v>196</v>
      </c>
      <c r="D76" s="84">
        <f>MP!C202</f>
        <v>285.39100000000002</v>
      </c>
      <c r="E76" s="83">
        <f t="shared" si="5"/>
        <v>23.782583333333335</v>
      </c>
      <c r="F76" s="14">
        <f>MP!E242</f>
        <v>31200</v>
      </c>
      <c r="G76" s="14">
        <f t="shared" si="6"/>
        <v>2511440.8000000003</v>
      </c>
      <c r="H76" s="14">
        <f t="shared" si="7"/>
        <v>209286.73333333334</v>
      </c>
    </row>
    <row r="77" spans="1:8" x14ac:dyDescent="0.2">
      <c r="B77" s="9" t="s">
        <v>28</v>
      </c>
      <c r="C77" s="13" t="s">
        <v>196</v>
      </c>
      <c r="D77" s="84">
        <f>MP!C203</f>
        <v>80.147999999999996</v>
      </c>
      <c r="E77" s="83">
        <f t="shared" si="5"/>
        <v>6.6789999999999994</v>
      </c>
      <c r="F77" s="14">
        <f>MP!E243</f>
        <v>54000</v>
      </c>
      <c r="G77" s="14">
        <f t="shared" si="6"/>
        <v>705302.4</v>
      </c>
      <c r="H77" s="14">
        <f t="shared" si="7"/>
        <v>58775.199999999997</v>
      </c>
    </row>
    <row r="78" spans="1:8" x14ac:dyDescent="0.2">
      <c r="B78" s="9" t="s">
        <v>47</v>
      </c>
      <c r="C78" s="13" t="s">
        <v>196</v>
      </c>
      <c r="D78" s="84">
        <f>MP!C204</f>
        <v>1322.046</v>
      </c>
      <c r="E78" s="83">
        <f t="shared" si="5"/>
        <v>110.1705</v>
      </c>
      <c r="F78" s="14">
        <f>MP!E244</f>
        <v>13000</v>
      </c>
      <c r="G78" s="14">
        <f t="shared" si="6"/>
        <v>11634004.800000001</v>
      </c>
      <c r="H78" s="14">
        <f t="shared" si="7"/>
        <v>969500.4</v>
      </c>
    </row>
    <row r="79" spans="1:8" x14ac:dyDescent="0.2">
      <c r="B79" s="9" t="s">
        <v>46</v>
      </c>
      <c r="C79" s="13" t="s">
        <v>196</v>
      </c>
      <c r="D79" s="84">
        <f>MP!C205</f>
        <v>384.94600000000003</v>
      </c>
      <c r="E79" s="83">
        <f t="shared" si="5"/>
        <v>32.078833333333336</v>
      </c>
      <c r="F79" s="14">
        <f>MP!E245</f>
        <v>15100</v>
      </c>
      <c r="G79" s="14">
        <f t="shared" si="6"/>
        <v>3387524.8000000003</v>
      </c>
      <c r="H79" s="14">
        <f t="shared" si="7"/>
        <v>282293.73333333334</v>
      </c>
    </row>
    <row r="80" spans="1:8" x14ac:dyDescent="0.2">
      <c r="B80" s="9" t="s">
        <v>26</v>
      </c>
      <c r="C80" s="13" t="s">
        <v>196</v>
      </c>
      <c r="D80" s="84">
        <f>MP!C206</f>
        <v>1097.357</v>
      </c>
      <c r="E80" s="83">
        <f t="shared" si="5"/>
        <v>91.446416666666664</v>
      </c>
      <c r="F80" s="14">
        <f>MP!E246</f>
        <v>5950</v>
      </c>
      <c r="G80" s="14">
        <f t="shared" si="6"/>
        <v>9656741.5999999996</v>
      </c>
      <c r="H80" s="14">
        <f t="shared" si="7"/>
        <v>804728.46666666667</v>
      </c>
    </row>
    <row r="81" spans="2:8" x14ac:dyDescent="0.2">
      <c r="B81" s="9" t="s">
        <v>38</v>
      </c>
      <c r="C81" s="13" t="s">
        <v>196</v>
      </c>
      <c r="D81" s="84">
        <f>MP!C207</f>
        <v>206.251</v>
      </c>
      <c r="E81" s="83">
        <f t="shared" si="5"/>
        <v>17.187583333333333</v>
      </c>
      <c r="F81" s="14">
        <f>MP!E247</f>
        <v>2592</v>
      </c>
      <c r="G81" s="14">
        <f t="shared" si="6"/>
        <v>1815008.8</v>
      </c>
      <c r="H81" s="14">
        <f t="shared" si="7"/>
        <v>151250.73333333334</v>
      </c>
    </row>
    <row r="82" spans="2:8" x14ac:dyDescent="0.2">
      <c r="B82" s="9" t="s">
        <v>31</v>
      </c>
      <c r="C82" s="13" t="s">
        <v>196</v>
      </c>
      <c r="D82" s="84">
        <f>MP!C208</f>
        <v>227.08600000000001</v>
      </c>
      <c r="E82" s="83">
        <f t="shared" si="5"/>
        <v>18.923833333333334</v>
      </c>
      <c r="F82" s="14">
        <f>MP!E248</f>
        <v>8920</v>
      </c>
      <c r="G82" s="14">
        <f t="shared" si="6"/>
        <v>1998356.8</v>
      </c>
      <c r="H82" s="14">
        <f t="shared" si="7"/>
        <v>166529.73333333334</v>
      </c>
    </row>
    <row r="83" spans="2:8" x14ac:dyDescent="0.2">
      <c r="B83" s="9" t="s">
        <v>52</v>
      </c>
      <c r="C83" s="13" t="s">
        <v>304</v>
      </c>
      <c r="D83" s="84">
        <f>MP!C209</f>
        <v>501.76499999999999</v>
      </c>
      <c r="E83" s="83">
        <f t="shared" si="5"/>
        <v>41.813749999999999</v>
      </c>
      <c r="F83" s="14">
        <f>MP!E249</f>
        <v>3900</v>
      </c>
      <c r="G83" s="14">
        <f t="shared" si="6"/>
        <v>4415532</v>
      </c>
      <c r="H83" s="14">
        <f t="shared" si="7"/>
        <v>367961</v>
      </c>
    </row>
    <row r="84" spans="2:8" x14ac:dyDescent="0.2">
      <c r="B84" s="9" t="s">
        <v>44</v>
      </c>
      <c r="C84" s="13" t="s">
        <v>196</v>
      </c>
      <c r="D84" s="84">
        <f>MP!C210</f>
        <v>335</v>
      </c>
      <c r="E84" s="83">
        <f t="shared" si="5"/>
        <v>27.916666666666668</v>
      </c>
      <c r="F84" s="14">
        <f>MP!E250</f>
        <v>55600</v>
      </c>
      <c r="G84" s="14">
        <f t="shared" si="6"/>
        <v>2948000</v>
      </c>
      <c r="H84" s="14">
        <f t="shared" si="7"/>
        <v>245666.66666666669</v>
      </c>
    </row>
    <row r="85" spans="2:8" x14ac:dyDescent="0.2">
      <c r="B85" s="9" t="s">
        <v>33</v>
      </c>
      <c r="C85" s="13" t="s">
        <v>196</v>
      </c>
      <c r="D85" s="84">
        <f>MP!C211</f>
        <v>60.110999999999997</v>
      </c>
      <c r="E85" s="83">
        <f t="shared" si="5"/>
        <v>5.0092499999999998</v>
      </c>
      <c r="F85" s="14">
        <f>MP!E251</f>
        <v>11193.333333333334</v>
      </c>
      <c r="G85" s="14">
        <f t="shared" si="6"/>
        <v>528976.79999999993</v>
      </c>
      <c r="H85" s="14">
        <f t="shared" si="7"/>
        <v>44081.4</v>
      </c>
    </row>
    <row r="86" spans="2:8" x14ac:dyDescent="0.2">
      <c r="B86" s="9" t="s">
        <v>34</v>
      </c>
      <c r="C86" s="13" t="s">
        <v>196</v>
      </c>
      <c r="D86" s="84">
        <f>MP!C212</f>
        <v>59.732999999999997</v>
      </c>
      <c r="E86" s="83">
        <f t="shared" si="5"/>
        <v>4.9777499999999995</v>
      </c>
      <c r="F86" s="14">
        <f>MP!E252</f>
        <v>27631.578947368424</v>
      </c>
      <c r="G86" s="14">
        <f t="shared" si="6"/>
        <v>525650.4</v>
      </c>
      <c r="H86" s="14">
        <f t="shared" si="7"/>
        <v>43804.2</v>
      </c>
    </row>
    <row r="87" spans="2:8" x14ac:dyDescent="0.2">
      <c r="B87" s="9" t="s">
        <v>42</v>
      </c>
      <c r="C87" s="13" t="s">
        <v>196</v>
      </c>
      <c r="D87" s="84">
        <f>MP!C213</f>
        <v>6.7</v>
      </c>
      <c r="E87" s="83">
        <f t="shared" si="5"/>
        <v>0.55833333333333335</v>
      </c>
      <c r="F87" s="14">
        <f>MP!E253</f>
        <v>89200</v>
      </c>
      <c r="G87" s="14">
        <f t="shared" si="6"/>
        <v>58960</v>
      </c>
      <c r="H87" s="14">
        <f t="shared" si="7"/>
        <v>4913.333333333333</v>
      </c>
    </row>
    <row r="88" spans="2:8" x14ac:dyDescent="0.2">
      <c r="B88" s="9" t="s">
        <v>25</v>
      </c>
      <c r="C88" s="13" t="s">
        <v>196</v>
      </c>
      <c r="D88" s="84">
        <f>MP!C214</f>
        <v>13.353999999999999</v>
      </c>
      <c r="E88" s="83">
        <f t="shared" si="5"/>
        <v>1.1128333333333333</v>
      </c>
      <c r="F88" s="14">
        <f>MP!E254</f>
        <v>30000</v>
      </c>
      <c r="G88" s="14">
        <f t="shared" si="6"/>
        <v>117515.2</v>
      </c>
      <c r="H88" s="14">
        <f t="shared" si="7"/>
        <v>9792.9333333333343</v>
      </c>
    </row>
    <row r="89" spans="2:8" x14ac:dyDescent="0.2">
      <c r="B89" s="9" t="s">
        <v>32</v>
      </c>
      <c r="C89" s="13" t="s">
        <v>196</v>
      </c>
      <c r="D89" s="84">
        <f>MP!C215</f>
        <v>193.691</v>
      </c>
      <c r="E89" s="83">
        <f t="shared" si="5"/>
        <v>16.140916666666666</v>
      </c>
      <c r="F89" s="14">
        <f>MP!E255</f>
        <v>1783.36</v>
      </c>
      <c r="G89" s="14">
        <f t="shared" si="6"/>
        <v>1704480.8</v>
      </c>
      <c r="H89" s="14">
        <f t="shared" si="7"/>
        <v>142040.06666666665</v>
      </c>
    </row>
    <row r="90" spans="2:8" x14ac:dyDescent="0.2">
      <c r="B90" s="9" t="s">
        <v>20</v>
      </c>
      <c r="C90" s="13" t="s">
        <v>196</v>
      </c>
      <c r="D90" s="84">
        <f>MP!C216</f>
        <v>1759.51</v>
      </c>
      <c r="E90" s="83">
        <f t="shared" si="5"/>
        <v>146.62583333333333</v>
      </c>
      <c r="F90" s="14">
        <f>MP!E256</f>
        <v>1800</v>
      </c>
      <c r="G90" s="14">
        <f t="shared" si="6"/>
        <v>15483688</v>
      </c>
      <c r="H90" s="14">
        <f t="shared" si="7"/>
        <v>1290307.3333333333</v>
      </c>
    </row>
    <row r="91" spans="2:8" x14ac:dyDescent="0.2">
      <c r="B91" s="9" t="s">
        <v>29</v>
      </c>
      <c r="C91" s="13" t="s">
        <v>196</v>
      </c>
      <c r="D91" s="84">
        <f>MP!C217</f>
        <v>65.709999999999994</v>
      </c>
      <c r="E91" s="83">
        <f t="shared" si="5"/>
        <v>5.4758333333333331</v>
      </c>
      <c r="F91" s="14">
        <f>MP!E257</f>
        <v>50000</v>
      </c>
      <c r="G91" s="14">
        <f t="shared" si="6"/>
        <v>578248</v>
      </c>
      <c r="H91" s="14">
        <f t="shared" si="7"/>
        <v>48187.333333333328</v>
      </c>
    </row>
    <row r="92" spans="2:8" x14ac:dyDescent="0.2">
      <c r="B92" s="9" t="s">
        <v>39</v>
      </c>
      <c r="C92" s="13" t="s">
        <v>196</v>
      </c>
      <c r="D92" s="84">
        <f>MP!C218</f>
        <v>737</v>
      </c>
      <c r="E92" s="83">
        <f t="shared" si="5"/>
        <v>61.416666666666664</v>
      </c>
      <c r="F92" s="14">
        <f>MP!E258</f>
        <v>5950</v>
      </c>
      <c r="G92" s="14">
        <f t="shared" si="6"/>
        <v>6485600</v>
      </c>
      <c r="H92" s="14">
        <f t="shared" si="7"/>
        <v>540466.66666666663</v>
      </c>
    </row>
    <row r="93" spans="2:8" x14ac:dyDescent="0.2">
      <c r="B93" s="9" t="s">
        <v>35</v>
      </c>
      <c r="C93" s="13" t="s">
        <v>196</v>
      </c>
      <c r="D93" s="84">
        <f>MP!C219</f>
        <v>59.732999999999997</v>
      </c>
      <c r="E93" s="83">
        <f t="shared" si="5"/>
        <v>4.9777499999999995</v>
      </c>
      <c r="F93" s="14">
        <f>MP!E259</f>
        <v>13097</v>
      </c>
      <c r="G93" s="14">
        <f t="shared" si="6"/>
        <v>525650.4</v>
      </c>
      <c r="H93" s="14">
        <f t="shared" si="7"/>
        <v>43804.2</v>
      </c>
    </row>
    <row r="94" spans="2:8" x14ac:dyDescent="0.2">
      <c r="B94" s="9" t="s">
        <v>36</v>
      </c>
      <c r="C94" s="13" t="s">
        <v>196</v>
      </c>
      <c r="D94" s="84">
        <f>MP!C220</f>
        <v>59.732999999999997</v>
      </c>
      <c r="E94" s="83">
        <f t="shared" si="5"/>
        <v>4.9777499999999995</v>
      </c>
      <c r="F94" s="14">
        <f>MP!E260</f>
        <v>4500</v>
      </c>
      <c r="G94" s="14">
        <f t="shared" si="6"/>
        <v>525650.4</v>
      </c>
      <c r="H94" s="14">
        <f t="shared" si="7"/>
        <v>43804.2</v>
      </c>
    </row>
    <row r="95" spans="2:8" x14ac:dyDescent="0.2">
      <c r="B95" s="9" t="s">
        <v>24</v>
      </c>
      <c r="C95" s="13" t="s">
        <v>196</v>
      </c>
      <c r="D95" s="84">
        <f>MP!C221</f>
        <v>46.686</v>
      </c>
      <c r="E95" s="83">
        <f t="shared" si="5"/>
        <v>3.8904999999999998</v>
      </c>
      <c r="F95" s="14">
        <f>MP!E261</f>
        <v>50000</v>
      </c>
      <c r="G95" s="14">
        <f t="shared" si="6"/>
        <v>410836.8</v>
      </c>
      <c r="H95" s="14">
        <f t="shared" si="7"/>
        <v>34236.400000000001</v>
      </c>
    </row>
    <row r="96" spans="2:8" x14ac:dyDescent="0.2">
      <c r="B96" s="9" t="s">
        <v>43</v>
      </c>
      <c r="C96" s="13" t="s">
        <v>196</v>
      </c>
      <c r="D96" s="84">
        <f>MP!C222</f>
        <v>6.7</v>
      </c>
      <c r="E96" s="83">
        <f t="shared" si="5"/>
        <v>0.55833333333333335</v>
      </c>
      <c r="F96" s="14">
        <f>MP!E262</f>
        <v>50000</v>
      </c>
      <c r="G96" s="14">
        <f t="shared" si="6"/>
        <v>58960</v>
      </c>
      <c r="H96" s="14">
        <f t="shared" si="7"/>
        <v>4913.333333333333</v>
      </c>
    </row>
    <row r="97" spans="2:8" x14ac:dyDescent="0.2">
      <c r="B97" s="9" t="s">
        <v>19</v>
      </c>
      <c r="C97" s="13" t="s">
        <v>196</v>
      </c>
      <c r="D97" s="84">
        <f>MP!C223</f>
        <v>1426.481</v>
      </c>
      <c r="E97" s="83">
        <f t="shared" si="5"/>
        <v>118.87341666666667</v>
      </c>
      <c r="F97" s="14">
        <f>MP!E263</f>
        <v>13000</v>
      </c>
      <c r="G97" s="14">
        <f t="shared" si="6"/>
        <v>12553032.800000001</v>
      </c>
      <c r="H97" s="14">
        <f t="shared" si="7"/>
        <v>1046086.0666666667</v>
      </c>
    </row>
    <row r="98" spans="2:8" x14ac:dyDescent="0.2">
      <c r="B98" s="9" t="s">
        <v>37</v>
      </c>
      <c r="C98" s="13" t="s">
        <v>196</v>
      </c>
      <c r="D98" s="84">
        <f>MP!C224</f>
        <v>535.51700000000005</v>
      </c>
      <c r="E98" s="83">
        <f t="shared" si="5"/>
        <v>44.626416666666671</v>
      </c>
      <c r="F98" s="14">
        <f>MP!E264</f>
        <v>26567.599999999999</v>
      </c>
      <c r="G98" s="14">
        <f t="shared" si="6"/>
        <v>4712549.6000000006</v>
      </c>
      <c r="H98" s="14">
        <f t="shared" si="7"/>
        <v>392712.46666666673</v>
      </c>
    </row>
    <row r="99" spans="2:8" x14ac:dyDescent="0.2">
      <c r="B99" s="9" t="s">
        <v>16</v>
      </c>
      <c r="C99" s="13" t="s">
        <v>196</v>
      </c>
      <c r="D99" s="84">
        <f>MP!C225</f>
        <v>197.13</v>
      </c>
      <c r="E99" s="83">
        <f t="shared" si="5"/>
        <v>16.427499999999998</v>
      </c>
      <c r="F99" s="14">
        <f>MP!E265</f>
        <v>800</v>
      </c>
      <c r="G99" s="14">
        <f t="shared" si="6"/>
        <v>1734744</v>
      </c>
      <c r="H99" s="14">
        <f t="shared" si="7"/>
        <v>144562</v>
      </c>
    </row>
    <row r="100" spans="2:8" x14ac:dyDescent="0.2">
      <c r="B100" s="9" t="s">
        <v>23</v>
      </c>
      <c r="C100" s="13" t="s">
        <v>196</v>
      </c>
      <c r="D100" s="84">
        <f>MP!C226</f>
        <v>59.828000000000003</v>
      </c>
      <c r="E100" s="83">
        <f t="shared" si="5"/>
        <v>4.9856666666666669</v>
      </c>
      <c r="F100" s="14">
        <f>MP!E266</f>
        <v>1380.44</v>
      </c>
      <c r="G100" s="14">
        <f t="shared" si="6"/>
        <v>526486.4</v>
      </c>
      <c r="H100" s="14">
        <f t="shared" si="7"/>
        <v>43873.866666666669</v>
      </c>
    </row>
    <row r="101" spans="2:8" x14ac:dyDescent="0.2">
      <c r="B101" s="9" t="s">
        <v>30</v>
      </c>
      <c r="C101" s="13" t="s">
        <v>304</v>
      </c>
      <c r="D101" s="84">
        <f>MP!C227</f>
        <v>98.564999999999998</v>
      </c>
      <c r="E101" s="83">
        <f t="shared" si="5"/>
        <v>8.2137499999999992</v>
      </c>
      <c r="F101" s="14">
        <f>MP!E267</f>
        <v>8166.666666666667</v>
      </c>
      <c r="G101" s="14">
        <f t="shared" si="6"/>
        <v>867372</v>
      </c>
      <c r="H101" s="14">
        <f t="shared" si="7"/>
        <v>72281</v>
      </c>
    </row>
    <row r="102" spans="2:8" x14ac:dyDescent="0.2">
      <c r="B102" s="9" t="s">
        <v>49</v>
      </c>
      <c r="C102" s="13" t="s">
        <v>304</v>
      </c>
      <c r="D102" s="84">
        <f>MP!C228</f>
        <v>159.88800000000001</v>
      </c>
      <c r="E102" s="83">
        <f t="shared" si="5"/>
        <v>13.324</v>
      </c>
      <c r="F102" s="14">
        <f>MP!E268</f>
        <v>21200</v>
      </c>
      <c r="G102" s="14">
        <f t="shared" si="6"/>
        <v>1407014.4000000001</v>
      </c>
      <c r="H102" s="14">
        <f t="shared" si="7"/>
        <v>117251.2</v>
      </c>
    </row>
    <row r="103" spans="2:8" x14ac:dyDescent="0.2">
      <c r="B103" s="9" t="s">
        <v>51</v>
      </c>
      <c r="C103" s="13" t="s">
        <v>304</v>
      </c>
      <c r="D103" s="84">
        <f>MP!C229</f>
        <v>40.200000000000003</v>
      </c>
      <c r="E103" s="83">
        <f t="shared" si="5"/>
        <v>3.35</v>
      </c>
      <c r="F103" s="14">
        <f>MP!E269</f>
        <v>18400</v>
      </c>
      <c r="G103" s="14">
        <f t="shared" si="6"/>
        <v>353760</v>
      </c>
      <c r="H103" s="14">
        <f t="shared" si="7"/>
        <v>29480</v>
      </c>
    </row>
    <row r="104" spans="2:8" x14ac:dyDescent="0.2">
      <c r="B104" s="9" t="s">
        <v>17</v>
      </c>
      <c r="C104" s="13" t="s">
        <v>196</v>
      </c>
      <c r="D104" s="84">
        <f>MP!C230</f>
        <v>517.83299999999997</v>
      </c>
      <c r="E104" s="83">
        <f t="shared" si="5"/>
        <v>43.152749999999997</v>
      </c>
      <c r="F104" s="14">
        <f>MP!E270</f>
        <v>1000</v>
      </c>
      <c r="G104" s="14">
        <f t="shared" si="6"/>
        <v>4556930.3999999994</v>
      </c>
      <c r="H104" s="14">
        <f t="shared" si="7"/>
        <v>379744.19999999995</v>
      </c>
    </row>
    <row r="105" spans="2:8" x14ac:dyDescent="0.2">
      <c r="B105" s="166" t="s">
        <v>63</v>
      </c>
      <c r="C105" s="167"/>
      <c r="D105" s="38"/>
      <c r="E105" s="38"/>
      <c r="F105" s="38"/>
      <c r="G105" s="79">
        <f>SUM(G68:G104)</f>
        <v>123311038.40000002</v>
      </c>
      <c r="H105" s="79">
        <f>SUM(H68:H104)</f>
        <v>10275919.866666667</v>
      </c>
    </row>
    <row r="107" spans="2:8" x14ac:dyDescent="0.2">
      <c r="B107" s="52" t="s">
        <v>197</v>
      </c>
      <c r="C107" s="52" t="s">
        <v>198</v>
      </c>
      <c r="D107" s="52" t="s">
        <v>199</v>
      </c>
    </row>
    <row r="108" spans="2:8" x14ac:dyDescent="0.2">
      <c r="B108" s="51" t="s">
        <v>5</v>
      </c>
      <c r="C108" s="13">
        <f>ROUND(D108/12,0)</f>
        <v>548</v>
      </c>
      <c r="D108" s="32">
        <v>6571</v>
      </c>
    </row>
    <row r="109" spans="2:8" x14ac:dyDescent="0.2">
      <c r="B109" s="51" t="s">
        <v>6</v>
      </c>
      <c r="C109" s="13">
        <f t="shared" ref="C109:C112" si="8">ROUND(D109/12,0)</f>
        <v>557</v>
      </c>
      <c r="D109" s="32">
        <v>6679</v>
      </c>
    </row>
    <row r="110" spans="2:8" x14ac:dyDescent="0.2">
      <c r="B110" s="51" t="s">
        <v>7</v>
      </c>
      <c r="C110" s="13">
        <f t="shared" si="8"/>
        <v>558</v>
      </c>
      <c r="D110" s="32">
        <v>6700</v>
      </c>
    </row>
    <row r="111" spans="2:8" x14ac:dyDescent="0.2">
      <c r="B111" s="51" t="s">
        <v>8</v>
      </c>
      <c r="C111" s="13">
        <f t="shared" si="8"/>
        <v>553</v>
      </c>
      <c r="D111" s="32">
        <v>6637</v>
      </c>
    </row>
    <row r="112" spans="2:8" x14ac:dyDescent="0.2">
      <c r="B112" s="51" t="s">
        <v>9</v>
      </c>
      <c r="C112" s="13">
        <f t="shared" si="8"/>
        <v>556</v>
      </c>
      <c r="D112" s="32">
        <v>6677</v>
      </c>
    </row>
    <row r="113" spans="1:5" x14ac:dyDescent="0.2">
      <c r="B113" s="38" t="s">
        <v>184</v>
      </c>
      <c r="C113" s="38">
        <f>SUM(C108:C112)</f>
        <v>2772</v>
      </c>
      <c r="D113" s="38">
        <f>SUM(D108:D112)</f>
        <v>33264</v>
      </c>
    </row>
    <row r="115" spans="1:5" x14ac:dyDescent="0.2">
      <c r="A115" s="1" t="s">
        <v>200</v>
      </c>
      <c r="B115" s="2" t="s">
        <v>201</v>
      </c>
    </row>
    <row r="116" spans="1:5" x14ac:dyDescent="0.2">
      <c r="B116" s="168" t="s">
        <v>183</v>
      </c>
      <c r="C116" s="169"/>
      <c r="D116" s="172" t="s">
        <v>202</v>
      </c>
      <c r="E116" s="172" t="s">
        <v>203</v>
      </c>
    </row>
    <row r="117" spans="1:5" x14ac:dyDescent="0.2">
      <c r="B117" s="174"/>
      <c r="C117" s="175"/>
      <c r="D117" s="173"/>
      <c r="E117" s="173"/>
    </row>
    <row r="118" spans="1:5" x14ac:dyDescent="0.2">
      <c r="B118" s="53" t="s">
        <v>205</v>
      </c>
      <c r="C118" s="54">
        <v>0.05</v>
      </c>
      <c r="D118" s="14">
        <f>E118/12</f>
        <v>1226602.7041666668</v>
      </c>
      <c r="E118" s="14">
        <f>D42*C118</f>
        <v>14719232.450000001</v>
      </c>
    </row>
    <row r="119" spans="1:5" x14ac:dyDescent="0.2">
      <c r="B119" s="53" t="s">
        <v>206</v>
      </c>
      <c r="C119" s="54">
        <v>0.04</v>
      </c>
      <c r="D119" s="14">
        <f t="shared" ref="D119:D124" si="9">E119/12</f>
        <v>1183629.3808333334</v>
      </c>
      <c r="E119" s="14">
        <f>SUMPRODUCT(D41:D45,C51:C55)*C119</f>
        <v>14203552.57</v>
      </c>
    </row>
    <row r="120" spans="1:5" x14ac:dyDescent="0.2">
      <c r="B120" s="53" t="s">
        <v>208</v>
      </c>
      <c r="C120" s="54" t="s">
        <v>185</v>
      </c>
      <c r="D120" s="14">
        <f t="shared" si="9"/>
        <v>0</v>
      </c>
      <c r="E120" s="14">
        <f>D59</f>
        <v>0</v>
      </c>
    </row>
    <row r="121" spans="1:5" x14ac:dyDescent="0.2">
      <c r="B121" s="53" t="s">
        <v>207</v>
      </c>
      <c r="C121" s="54" t="s">
        <v>185</v>
      </c>
      <c r="D121" s="14">
        <f t="shared" si="9"/>
        <v>2330545.1379166665</v>
      </c>
      <c r="E121" s="14">
        <f t="shared" ref="E121:E124" si="10">D60</f>
        <v>27966541.654999997</v>
      </c>
    </row>
    <row r="122" spans="1:5" x14ac:dyDescent="0.2">
      <c r="B122" s="53" t="s">
        <v>209</v>
      </c>
      <c r="C122" s="54" t="s">
        <v>185</v>
      </c>
      <c r="D122" s="14">
        <f t="shared" si="9"/>
        <v>447170.69999999995</v>
      </c>
      <c r="E122" s="14">
        <f t="shared" si="10"/>
        <v>5366048.3999999994</v>
      </c>
    </row>
    <row r="123" spans="1:5" x14ac:dyDescent="0.2">
      <c r="B123" s="53" t="s">
        <v>210</v>
      </c>
      <c r="C123" s="54" t="s">
        <v>185</v>
      </c>
      <c r="D123" s="14">
        <f t="shared" si="9"/>
        <v>184516.92</v>
      </c>
      <c r="E123" s="14">
        <f t="shared" si="10"/>
        <v>2214203.04</v>
      </c>
    </row>
    <row r="124" spans="1:5" x14ac:dyDescent="0.2">
      <c r="B124" s="53" t="s">
        <v>211</v>
      </c>
      <c r="C124" s="54" t="s">
        <v>185</v>
      </c>
      <c r="D124" s="14">
        <f t="shared" si="9"/>
        <v>625369.0083333333</v>
      </c>
      <c r="E124" s="14">
        <f t="shared" si="10"/>
        <v>7504428.0999999996</v>
      </c>
    </row>
    <row r="125" spans="1:5" x14ac:dyDescent="0.2">
      <c r="B125" s="53" t="s">
        <v>212</v>
      </c>
      <c r="C125" s="54" t="s">
        <v>124</v>
      </c>
      <c r="D125" s="14">
        <f>INVERSIONES!D91+INVERSIONES!D93+INVERSIONES!D94+INVERSIONES!D95</f>
        <v>3000000</v>
      </c>
      <c r="E125" s="14">
        <f>D125*12</f>
        <v>36000000</v>
      </c>
    </row>
    <row r="126" spans="1:5" x14ac:dyDescent="0.2">
      <c r="B126" s="53" t="s">
        <v>120</v>
      </c>
      <c r="C126" s="54" t="s">
        <v>124</v>
      </c>
      <c r="D126" s="14">
        <f>INVERSIONES!D92</f>
        <v>3520000</v>
      </c>
      <c r="E126" s="14">
        <f>D126*12</f>
        <v>42240000</v>
      </c>
    </row>
    <row r="127" spans="1:5" x14ac:dyDescent="0.2">
      <c r="B127" s="53" t="s">
        <v>204</v>
      </c>
      <c r="C127" s="54"/>
      <c r="D127" s="14">
        <f t="shared" ref="D127" si="11">E127/12</f>
        <v>4715896.3443417</v>
      </c>
      <c r="E127" s="14">
        <f>SUM(C128:C132)</f>
        <v>56590756.132100396</v>
      </c>
    </row>
    <row r="128" spans="1:5" x14ac:dyDescent="0.2">
      <c r="B128" s="53" t="str">
        <f>MP!B314</f>
        <v xml:space="preserve">Bandeja </v>
      </c>
      <c r="C128" s="86">
        <f>MP!I314</f>
        <v>25945920</v>
      </c>
      <c r="D128" s="85"/>
      <c r="E128" s="14"/>
    </row>
    <row r="129" spans="1:9" x14ac:dyDescent="0.2">
      <c r="B129" s="53" t="str">
        <f>MP!B315</f>
        <v xml:space="preserve">Film termosellado </v>
      </c>
      <c r="C129" s="86">
        <f>MP!I315</f>
        <v>4357584</v>
      </c>
      <c r="D129" s="85"/>
      <c r="E129" s="14"/>
    </row>
    <row r="130" spans="1:9" x14ac:dyDescent="0.2">
      <c r="B130" s="53" t="str">
        <f>MP!B316</f>
        <v xml:space="preserve">Etiqueta </v>
      </c>
      <c r="C130" s="86">
        <f>MP!I316</f>
        <v>2261952</v>
      </c>
      <c r="D130" s="85"/>
      <c r="E130" s="14"/>
    </row>
    <row r="131" spans="1:9" x14ac:dyDescent="0.2">
      <c r="B131" s="53" t="str">
        <f>MP!B317</f>
        <v xml:space="preserve">Cajas personalizadas </v>
      </c>
      <c r="C131" s="86">
        <f>MP!I317</f>
        <v>2376000</v>
      </c>
      <c r="D131" s="85"/>
      <c r="E131" s="14"/>
    </row>
    <row r="132" spans="1:9" x14ac:dyDescent="0.2">
      <c r="B132" s="53" t="str">
        <f>MP!B318</f>
        <v>Gasolina consumida en ruta de entrega</v>
      </c>
      <c r="C132" s="86">
        <f>MP!I318</f>
        <v>21649300.132100396</v>
      </c>
      <c r="D132" s="85"/>
      <c r="E132" s="14"/>
    </row>
    <row r="133" spans="1:9" x14ac:dyDescent="0.2">
      <c r="B133" s="166" t="s">
        <v>63</v>
      </c>
      <c r="C133" s="167"/>
      <c r="D133" s="39">
        <f>SUM(D118:D132)</f>
        <v>17233730.195591699</v>
      </c>
      <c r="E133" s="39">
        <f>SUM(E118:E132)</f>
        <v>206804762.34710038</v>
      </c>
    </row>
    <row r="135" spans="1:9" x14ac:dyDescent="0.2">
      <c r="A135" s="1" t="s">
        <v>213</v>
      </c>
      <c r="B135" s="2" t="s">
        <v>214</v>
      </c>
    </row>
    <row r="136" spans="1:9" x14ac:dyDescent="0.2">
      <c r="B136" s="168" t="s">
        <v>183</v>
      </c>
      <c r="C136" s="169"/>
      <c r="D136" s="172" t="s">
        <v>202</v>
      </c>
      <c r="E136" s="172" t="s">
        <v>203</v>
      </c>
    </row>
    <row r="137" spans="1:9" x14ac:dyDescent="0.2">
      <c r="B137" s="170"/>
      <c r="C137" s="171"/>
      <c r="D137" s="173"/>
      <c r="E137" s="173"/>
    </row>
    <row r="138" spans="1:9" x14ac:dyDescent="0.2">
      <c r="B138" s="53" t="s">
        <v>163</v>
      </c>
      <c r="C138" s="57" t="s">
        <v>162</v>
      </c>
      <c r="D138" s="14">
        <f>H36</f>
        <v>26393327.800000001</v>
      </c>
      <c r="E138" s="14">
        <f>D138*12</f>
        <v>316719933.60000002</v>
      </c>
    </row>
    <row r="139" spans="1:9" x14ac:dyDescent="0.2">
      <c r="B139" s="53" t="s">
        <v>189</v>
      </c>
      <c r="C139" s="57" t="s">
        <v>188</v>
      </c>
      <c r="D139" s="14">
        <f>H105</f>
        <v>10275919.866666667</v>
      </c>
      <c r="E139" s="14">
        <f>D139*12</f>
        <v>123311038.40000001</v>
      </c>
    </row>
    <row r="140" spans="1:9" x14ac:dyDescent="0.2">
      <c r="B140" s="53" t="s">
        <v>201</v>
      </c>
      <c r="C140" s="57" t="s">
        <v>200</v>
      </c>
      <c r="D140" s="14">
        <f>D133</f>
        <v>17233730.195591699</v>
      </c>
      <c r="E140" s="14">
        <f>D140*12</f>
        <v>206804762.34710038</v>
      </c>
    </row>
    <row r="141" spans="1:9" x14ac:dyDescent="0.2">
      <c r="B141" s="166" t="s">
        <v>63</v>
      </c>
      <c r="C141" s="167"/>
      <c r="D141" s="39">
        <f>SUM(D138:D140)</f>
        <v>53902977.862258375</v>
      </c>
      <c r="E141" s="39">
        <f>SUM(E138:E140)</f>
        <v>646835734.34710038</v>
      </c>
    </row>
    <row r="143" spans="1:9" x14ac:dyDescent="0.2">
      <c r="A143" s="1" t="s">
        <v>215</v>
      </c>
      <c r="B143" s="2" t="s">
        <v>216</v>
      </c>
    </row>
    <row r="144" spans="1:9" x14ac:dyDescent="0.2">
      <c r="B144" s="152" t="s">
        <v>173</v>
      </c>
      <c r="C144" s="152" t="s">
        <v>71</v>
      </c>
      <c r="D144" s="152" t="s">
        <v>164</v>
      </c>
      <c r="E144" s="152" t="s">
        <v>165</v>
      </c>
      <c r="F144" s="152" t="s">
        <v>166</v>
      </c>
      <c r="G144" s="152" t="s">
        <v>167</v>
      </c>
      <c r="H144" s="152"/>
      <c r="I144" s="152" t="s">
        <v>168</v>
      </c>
    </row>
    <row r="145" spans="1:9" x14ac:dyDescent="0.2">
      <c r="B145" s="152"/>
      <c r="C145" s="152"/>
      <c r="D145" s="152" t="s">
        <v>169</v>
      </c>
      <c r="E145" s="152"/>
      <c r="F145" s="152"/>
      <c r="G145" s="3" t="s">
        <v>170</v>
      </c>
      <c r="H145" s="3" t="s">
        <v>63</v>
      </c>
      <c r="I145" s="152"/>
    </row>
    <row r="146" spans="1:9" x14ac:dyDescent="0.2">
      <c r="B146" s="32" t="s">
        <v>143</v>
      </c>
      <c r="C146" s="13">
        <v>1</v>
      </c>
      <c r="D146" s="14">
        <v>4000000</v>
      </c>
      <c r="E146" s="14">
        <v>0</v>
      </c>
      <c r="F146" s="14">
        <f>(D146+E146)*E18</f>
        <v>2074080</v>
      </c>
      <c r="G146" s="14">
        <f t="shared" ref="G146:G151" si="12">F146+E146+D146</f>
        <v>6074080</v>
      </c>
      <c r="H146" s="14">
        <f t="shared" ref="H146:H151" si="13">G146*C146</f>
        <v>6074080</v>
      </c>
      <c r="I146" s="14">
        <f t="shared" ref="I146:I151" si="14">H146*12</f>
        <v>72888960</v>
      </c>
    </row>
    <row r="147" spans="1:9" x14ac:dyDescent="0.2">
      <c r="B147" s="13" t="s">
        <v>145</v>
      </c>
      <c r="C147" s="13">
        <v>1</v>
      </c>
      <c r="D147" s="14">
        <v>2000000</v>
      </c>
      <c r="E147" s="14">
        <v>200000</v>
      </c>
      <c r="F147" s="14">
        <f>(D147+E147)*E20</f>
        <v>1140744</v>
      </c>
      <c r="G147" s="14">
        <f t="shared" si="12"/>
        <v>3340744</v>
      </c>
      <c r="H147" s="14">
        <f t="shared" si="13"/>
        <v>3340744</v>
      </c>
      <c r="I147" s="14">
        <f t="shared" si="14"/>
        <v>40088928</v>
      </c>
    </row>
    <row r="148" spans="1:9" x14ac:dyDescent="0.2">
      <c r="B148" s="13" t="s">
        <v>148</v>
      </c>
      <c r="C148" s="13">
        <v>2</v>
      </c>
      <c r="D148" s="14">
        <v>1423500</v>
      </c>
      <c r="E148" s="14">
        <v>200000</v>
      </c>
      <c r="F148" s="14">
        <f>(D148+E148)*E23</f>
        <v>850291.89</v>
      </c>
      <c r="G148" s="14">
        <f t="shared" si="12"/>
        <v>2473791.89</v>
      </c>
      <c r="H148" s="14">
        <f t="shared" si="13"/>
        <v>4947583.78</v>
      </c>
      <c r="I148" s="14">
        <f t="shared" si="14"/>
        <v>59371005.359999999</v>
      </c>
    </row>
    <row r="149" spans="1:9" x14ac:dyDescent="0.2">
      <c r="B149" s="13" t="s">
        <v>150</v>
      </c>
      <c r="C149" s="13">
        <v>1</v>
      </c>
      <c r="D149" s="14">
        <v>1423500</v>
      </c>
      <c r="E149" s="14">
        <v>200000</v>
      </c>
      <c r="F149" s="14">
        <f>(D149+E149)*E25</f>
        <v>850291.89</v>
      </c>
      <c r="G149" s="14">
        <f t="shared" si="12"/>
        <v>2473791.89</v>
      </c>
      <c r="H149" s="14">
        <f t="shared" si="13"/>
        <v>2473791.89</v>
      </c>
      <c r="I149" s="14">
        <f t="shared" si="14"/>
        <v>29685502.68</v>
      </c>
    </row>
    <row r="150" spans="1:9" x14ac:dyDescent="0.2">
      <c r="B150" s="13" t="s">
        <v>151</v>
      </c>
      <c r="C150" s="13">
        <v>1</v>
      </c>
      <c r="D150" s="14">
        <v>1423500</v>
      </c>
      <c r="E150" s="14">
        <v>200000</v>
      </c>
      <c r="F150" s="14">
        <f>(D150+E150)*E26</f>
        <v>872891.01</v>
      </c>
      <c r="G150" s="14">
        <f t="shared" si="12"/>
        <v>2496391.0099999998</v>
      </c>
      <c r="H150" s="14">
        <f t="shared" si="13"/>
        <v>2496391.0099999998</v>
      </c>
      <c r="I150" s="14">
        <f t="shared" si="14"/>
        <v>29956692.119999997</v>
      </c>
    </row>
    <row r="151" spans="1:9" x14ac:dyDescent="0.2">
      <c r="B151" s="13" t="s">
        <v>152</v>
      </c>
      <c r="C151" s="13">
        <v>1</v>
      </c>
      <c r="D151" s="14">
        <v>1423500</v>
      </c>
      <c r="E151" s="14">
        <v>200000</v>
      </c>
      <c r="F151" s="14">
        <f>(D151+E151)*E27</f>
        <v>872891.01</v>
      </c>
      <c r="G151" s="14">
        <f t="shared" si="12"/>
        <v>2496391.0099999998</v>
      </c>
      <c r="H151" s="14">
        <f t="shared" si="13"/>
        <v>2496391.0099999998</v>
      </c>
      <c r="I151" s="14">
        <f t="shared" si="14"/>
        <v>29956692.119999997</v>
      </c>
    </row>
    <row r="152" spans="1:9" x14ac:dyDescent="0.2">
      <c r="B152" s="34" t="s">
        <v>63</v>
      </c>
      <c r="C152" s="34">
        <f>SUM(C146:C151)</f>
        <v>7</v>
      </c>
      <c r="D152" s="34"/>
      <c r="E152" s="34"/>
      <c r="F152" s="34"/>
      <c r="G152" s="34"/>
      <c r="H152" s="17">
        <f>SUM(H148:H151)</f>
        <v>12414157.689999999</v>
      </c>
      <c r="I152" s="17">
        <f>SUM(I148:I151)</f>
        <v>148969892.28</v>
      </c>
    </row>
    <row r="154" spans="1:9" x14ac:dyDescent="0.2">
      <c r="A154" s="1" t="s">
        <v>217</v>
      </c>
      <c r="B154" s="2" t="s">
        <v>218</v>
      </c>
    </row>
    <row r="155" spans="1:9" x14ac:dyDescent="0.2">
      <c r="B155" s="168" t="s">
        <v>183</v>
      </c>
      <c r="C155" s="169"/>
      <c r="D155" s="172" t="s">
        <v>202</v>
      </c>
      <c r="E155" s="172" t="s">
        <v>203</v>
      </c>
    </row>
    <row r="156" spans="1:9" x14ac:dyDescent="0.2">
      <c r="B156" s="170"/>
      <c r="C156" s="171"/>
      <c r="D156" s="173"/>
      <c r="E156" s="173"/>
    </row>
    <row r="157" spans="1:9" x14ac:dyDescent="0.2">
      <c r="B157" s="58" t="s">
        <v>205</v>
      </c>
      <c r="C157" s="59">
        <v>0.05</v>
      </c>
      <c r="D157" s="14">
        <f t="shared" ref="D157:D163" si="15">E157/12</f>
        <v>51254.700000000004</v>
      </c>
      <c r="E157" s="14">
        <f>D44*C157</f>
        <v>615056.4</v>
      </c>
    </row>
    <row r="158" spans="1:9" x14ac:dyDescent="0.2">
      <c r="B158" s="58" t="s">
        <v>206</v>
      </c>
      <c r="C158" s="59">
        <v>0.04</v>
      </c>
      <c r="D158" s="14">
        <f t="shared" si="15"/>
        <v>64454.375833333383</v>
      </c>
      <c r="E158" s="14">
        <f>SUMPRODUCT(D41:D45,D51:D55)*C158</f>
        <v>773452.51000000059</v>
      </c>
    </row>
    <row r="159" spans="1:9" x14ac:dyDescent="0.2">
      <c r="B159" s="58" t="s">
        <v>219</v>
      </c>
      <c r="C159" s="59" t="s">
        <v>185</v>
      </c>
      <c r="D159" s="14">
        <f t="shared" si="15"/>
        <v>0</v>
      </c>
      <c r="E159" s="14">
        <f>E59</f>
        <v>0</v>
      </c>
    </row>
    <row r="160" spans="1:9" x14ac:dyDescent="0.2">
      <c r="B160" s="58" t="s">
        <v>220</v>
      </c>
      <c r="C160" s="59" t="s">
        <v>185</v>
      </c>
      <c r="D160" s="14">
        <f t="shared" si="15"/>
        <v>122660.27041666677</v>
      </c>
      <c r="E160" s="14">
        <f t="shared" ref="E160:E163" si="16">E60</f>
        <v>1471923.2450000013</v>
      </c>
    </row>
    <row r="161" spans="1:9" x14ac:dyDescent="0.2">
      <c r="B161" s="58" t="s">
        <v>221</v>
      </c>
      <c r="C161" s="59" t="s">
        <v>185</v>
      </c>
      <c r="D161" s="14">
        <f t="shared" si="15"/>
        <v>23535.300000000021</v>
      </c>
      <c r="E161" s="14">
        <f t="shared" si="16"/>
        <v>282423.60000000027</v>
      </c>
    </row>
    <row r="162" spans="1:9" x14ac:dyDescent="0.2">
      <c r="B162" s="58" t="s">
        <v>222</v>
      </c>
      <c r="C162" s="59" t="s">
        <v>185</v>
      </c>
      <c r="D162" s="14">
        <f t="shared" si="15"/>
        <v>20501.879999999997</v>
      </c>
      <c r="E162" s="14">
        <f t="shared" si="16"/>
        <v>246022.55999999997</v>
      </c>
    </row>
    <row r="163" spans="1:9" x14ac:dyDescent="0.2">
      <c r="B163" s="58" t="s">
        <v>223</v>
      </c>
      <c r="C163" s="59" t="s">
        <v>185</v>
      </c>
      <c r="D163" s="14">
        <f t="shared" si="15"/>
        <v>32914.158333333362</v>
      </c>
      <c r="E163" s="14">
        <f t="shared" si="16"/>
        <v>394969.90000000037</v>
      </c>
    </row>
    <row r="164" spans="1:9" x14ac:dyDescent="0.2">
      <c r="B164" s="58" t="s">
        <v>120</v>
      </c>
      <c r="C164" s="59" t="s">
        <v>124</v>
      </c>
      <c r="D164" s="14">
        <f>INVERSIONES!E92</f>
        <v>480000</v>
      </c>
      <c r="E164" s="14">
        <f>D164*12</f>
        <v>5760000</v>
      </c>
    </row>
    <row r="165" spans="1:9" x14ac:dyDescent="0.2">
      <c r="B165" s="58" t="s">
        <v>212</v>
      </c>
      <c r="C165" s="59" t="s">
        <v>124</v>
      </c>
      <c r="D165" s="14">
        <f>INVERSIONES!E91+INVERSIONES!E93+INVERSIONES!E94+INVERSIONES!E95</f>
        <v>305000</v>
      </c>
      <c r="E165" s="14">
        <f>D165*12</f>
        <v>3660000</v>
      </c>
    </row>
    <row r="166" spans="1:9" x14ac:dyDescent="0.2">
      <c r="B166" s="58" t="s">
        <v>224</v>
      </c>
      <c r="C166" s="59"/>
      <c r="D166" s="14">
        <v>75000</v>
      </c>
      <c r="E166" s="14">
        <f>D166*12</f>
        <v>900000</v>
      </c>
    </row>
    <row r="167" spans="1:9" x14ac:dyDescent="0.2">
      <c r="B167" s="58" t="s">
        <v>225</v>
      </c>
      <c r="C167" s="59"/>
      <c r="D167" s="14">
        <v>250000</v>
      </c>
      <c r="E167" s="14">
        <f>D167*12</f>
        <v>3000000</v>
      </c>
    </row>
    <row r="168" spans="1:9" x14ac:dyDescent="0.2">
      <c r="B168" s="58" t="s">
        <v>227</v>
      </c>
      <c r="C168" s="59"/>
      <c r="D168" s="14">
        <f>E168/12</f>
        <v>358369.3</v>
      </c>
      <c r="E168" s="14">
        <f>INVERSIONES!D77</f>
        <v>4300431.5999999996</v>
      </c>
    </row>
    <row r="169" spans="1:9" x14ac:dyDescent="0.2">
      <c r="B169" s="164" t="s">
        <v>63</v>
      </c>
      <c r="C169" s="164"/>
      <c r="D169" s="17">
        <f>SUM(D157:D168)</f>
        <v>1783689.9845833336</v>
      </c>
      <c r="E169" s="17">
        <f>SUM(E157:E168)</f>
        <v>21404279.815000005</v>
      </c>
    </row>
    <row r="171" spans="1:9" x14ac:dyDescent="0.2">
      <c r="A171" s="1" t="s">
        <v>228</v>
      </c>
      <c r="B171" s="2" t="s">
        <v>447</v>
      </c>
    </row>
    <row r="172" spans="1:9" x14ac:dyDescent="0.2">
      <c r="B172" s="152" t="s">
        <v>173</v>
      </c>
      <c r="C172" s="152" t="s">
        <v>71</v>
      </c>
      <c r="D172" s="152" t="s">
        <v>164</v>
      </c>
      <c r="E172" s="152" t="s">
        <v>165</v>
      </c>
      <c r="F172" s="152" t="s">
        <v>166</v>
      </c>
      <c r="G172" s="152" t="s">
        <v>167</v>
      </c>
      <c r="H172" s="152"/>
      <c r="I172" s="152" t="s">
        <v>168</v>
      </c>
    </row>
    <row r="173" spans="1:9" x14ac:dyDescent="0.2">
      <c r="B173" s="152"/>
      <c r="C173" s="152"/>
      <c r="D173" s="152" t="s">
        <v>169</v>
      </c>
      <c r="E173" s="152"/>
      <c r="F173" s="152"/>
      <c r="G173" s="3" t="s">
        <v>170</v>
      </c>
      <c r="H173" s="3" t="s">
        <v>63</v>
      </c>
      <c r="I173" s="152"/>
    </row>
    <row r="174" spans="1:9" x14ac:dyDescent="0.2">
      <c r="B174" s="32" t="s">
        <v>440</v>
      </c>
      <c r="C174" s="13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</row>
    <row r="175" spans="1:9" x14ac:dyDescent="0.2">
      <c r="B175" s="34" t="s">
        <v>63</v>
      </c>
      <c r="C175" s="34">
        <f>SUM(C174:C174)</f>
        <v>0</v>
      </c>
      <c r="D175" s="34"/>
      <c r="E175" s="34"/>
      <c r="F175" s="34"/>
      <c r="G175" s="34"/>
      <c r="H175" s="17">
        <f>SUM(H174)</f>
        <v>0</v>
      </c>
      <c r="I175" s="17">
        <f>SUM(I174)</f>
        <v>0</v>
      </c>
    </row>
    <row r="177" spans="1:6" x14ac:dyDescent="0.2">
      <c r="A177" s="1" t="s">
        <v>229</v>
      </c>
      <c r="B177" s="2" t="s">
        <v>230</v>
      </c>
    </row>
    <row r="178" spans="1:6" x14ac:dyDescent="0.2">
      <c r="B178" s="168" t="s">
        <v>183</v>
      </c>
      <c r="C178" s="169"/>
      <c r="D178" s="172" t="s">
        <v>202</v>
      </c>
      <c r="E178" s="172" t="s">
        <v>203</v>
      </c>
    </row>
    <row r="179" spans="1:6" x14ac:dyDescent="0.2">
      <c r="B179" s="170"/>
      <c r="C179" s="171"/>
      <c r="D179" s="173"/>
      <c r="E179" s="173"/>
    </row>
    <row r="180" spans="1:6" x14ac:dyDescent="0.2">
      <c r="B180" s="53" t="str">
        <f>B143</f>
        <v>Gastos de personal administrativo</v>
      </c>
      <c r="C180" s="59" t="s">
        <v>215</v>
      </c>
      <c r="D180" s="14">
        <f>E180/12</f>
        <v>12414157.689999999</v>
      </c>
      <c r="E180" s="14">
        <f>I152</f>
        <v>148969892.28</v>
      </c>
    </row>
    <row r="181" spans="1:6" x14ac:dyDescent="0.2">
      <c r="B181" s="53" t="str">
        <f>B171</f>
        <v>Gastos de personal de ventas</v>
      </c>
      <c r="C181" s="59" t="s">
        <v>228</v>
      </c>
      <c r="D181" s="14">
        <f>E181/12</f>
        <v>0</v>
      </c>
      <c r="E181" s="14">
        <f>I175</f>
        <v>0</v>
      </c>
    </row>
    <row r="182" spans="1:6" x14ac:dyDescent="0.2">
      <c r="B182" s="53" t="str">
        <f>B154</f>
        <v>Gastos de administración</v>
      </c>
      <c r="C182" s="59" t="s">
        <v>217</v>
      </c>
      <c r="D182" s="14">
        <f>E182/12</f>
        <v>1783689.9845833338</v>
      </c>
      <c r="E182" s="14">
        <f>E169</f>
        <v>21404279.815000005</v>
      </c>
    </row>
    <row r="183" spans="1:6" x14ac:dyDescent="0.2">
      <c r="B183" s="164" t="s">
        <v>63</v>
      </c>
      <c r="C183" s="164"/>
      <c r="D183" s="17">
        <f>SUM(D180:D182)</f>
        <v>14197847.674583333</v>
      </c>
      <c r="E183" s="17">
        <f>SUM(E180:E182)</f>
        <v>170374172.095</v>
      </c>
    </row>
    <row r="185" spans="1:6" x14ac:dyDescent="0.2">
      <c r="A185" s="1" t="s">
        <v>231</v>
      </c>
      <c r="B185" s="2" t="s">
        <v>232</v>
      </c>
    </row>
    <row r="186" spans="1:6" x14ac:dyDescent="0.2">
      <c r="B186" s="152" t="s">
        <v>233</v>
      </c>
      <c r="C186" s="152"/>
      <c r="D186" s="152" t="s">
        <v>234</v>
      </c>
    </row>
    <row r="187" spans="1:6" x14ac:dyDescent="0.2">
      <c r="B187" s="152"/>
      <c r="C187" s="152"/>
      <c r="D187" s="152"/>
    </row>
    <row r="188" spans="1:6" x14ac:dyDescent="0.2">
      <c r="B188" s="53" t="s">
        <v>236</v>
      </c>
      <c r="C188" s="59" t="s">
        <v>235</v>
      </c>
      <c r="D188" s="135">
        <v>8827239.2132799085</v>
      </c>
    </row>
    <row r="189" spans="1:6" x14ac:dyDescent="0.2">
      <c r="B189" s="53" t="s">
        <v>237</v>
      </c>
      <c r="C189" s="59" t="s">
        <v>235</v>
      </c>
      <c r="D189" s="135">
        <v>8712084.0281455144</v>
      </c>
    </row>
    <row r="190" spans="1:6" x14ac:dyDescent="0.2">
      <c r="B190" s="53" t="s">
        <v>238</v>
      </c>
      <c r="C190" s="59" t="s">
        <v>235</v>
      </c>
      <c r="D190" s="135">
        <v>8594775.4410491046</v>
      </c>
    </row>
    <row r="191" spans="1:6" ht="13.5" thickBot="1" x14ac:dyDescent="0.25"/>
    <row r="192" spans="1:6" ht="13.5" thickBot="1" x14ac:dyDescent="0.25">
      <c r="B192" s="66" t="s">
        <v>239</v>
      </c>
      <c r="D192" s="136">
        <v>3</v>
      </c>
      <c r="E192" s="164" t="s">
        <v>240</v>
      </c>
      <c r="F192" s="164"/>
    </row>
    <row r="194" spans="1:5" x14ac:dyDescent="0.2">
      <c r="A194" s="1" t="s">
        <v>241</v>
      </c>
      <c r="B194" s="2" t="s">
        <v>242</v>
      </c>
    </row>
    <row r="195" spans="1:5" x14ac:dyDescent="0.2">
      <c r="B195" s="152" t="s">
        <v>243</v>
      </c>
      <c r="C195" s="152"/>
      <c r="D195" s="152" t="s">
        <v>234</v>
      </c>
      <c r="E195" s="152" t="s">
        <v>244</v>
      </c>
    </row>
    <row r="196" spans="1:5" x14ac:dyDescent="0.2">
      <c r="B196" s="152"/>
      <c r="C196" s="152"/>
      <c r="D196" s="152"/>
      <c r="E196" s="152"/>
    </row>
    <row r="197" spans="1:5" x14ac:dyDescent="0.2">
      <c r="B197" s="53" t="s">
        <v>247</v>
      </c>
      <c r="C197" s="59" t="s">
        <v>213</v>
      </c>
      <c r="D197" s="14">
        <f>D141</f>
        <v>53902977.862258375</v>
      </c>
      <c r="E197" s="14">
        <f>D197*$D$192</f>
        <v>161708933.58677512</v>
      </c>
    </row>
    <row r="198" spans="1:5" x14ac:dyDescent="0.2">
      <c r="B198" s="53" t="s">
        <v>248</v>
      </c>
      <c r="C198" s="59" t="s">
        <v>229</v>
      </c>
      <c r="D198" s="14">
        <f>D183</f>
        <v>14197847.674583333</v>
      </c>
      <c r="E198" s="14">
        <f>D198*$D$192</f>
        <v>42593543.02375</v>
      </c>
    </row>
    <row r="199" spans="1:5" x14ac:dyDescent="0.2">
      <c r="B199" s="53" t="s">
        <v>232</v>
      </c>
      <c r="C199" s="59" t="s">
        <v>231</v>
      </c>
      <c r="D199" s="14">
        <f>D188</f>
        <v>8827239.2132799085</v>
      </c>
      <c r="E199" s="14">
        <f>D199+D189+D190</f>
        <v>26134098.682474531</v>
      </c>
    </row>
    <row r="200" spans="1:5" x14ac:dyDescent="0.2">
      <c r="B200" s="53" t="s">
        <v>246</v>
      </c>
      <c r="C200" s="59" t="s">
        <v>245</v>
      </c>
      <c r="D200" s="14">
        <f>((PROYECCIONES!E22*0.004)/12)</f>
        <v>332640</v>
      </c>
      <c r="E200" s="14">
        <f>D200*$D$192</f>
        <v>997920</v>
      </c>
    </row>
    <row r="201" spans="1:5" x14ac:dyDescent="0.2">
      <c r="B201" s="53" t="s">
        <v>249</v>
      </c>
      <c r="C201" s="59" t="s">
        <v>250</v>
      </c>
      <c r="D201" s="14">
        <f>SUM(D120:D124)+SUM(D159:D163)+D168</f>
        <v>4145582.6749999998</v>
      </c>
      <c r="E201" s="14">
        <f>D201*$D$192</f>
        <v>12436748.024999999</v>
      </c>
    </row>
    <row r="202" spans="1:5" x14ac:dyDescent="0.2">
      <c r="B202" s="164" t="s">
        <v>63</v>
      </c>
      <c r="C202" s="164"/>
      <c r="D202" s="17" cm="1">
        <f t="array" ref="D202">SUM(D197:D200-D201)</f>
        <v>60678374.05012162</v>
      </c>
      <c r="E202" s="17" cm="1">
        <f t="array" ref="E202">SUM(E197:E200-E201)</f>
        <v>181687503.19299963</v>
      </c>
    </row>
    <row r="204" spans="1:5" x14ac:dyDescent="0.2">
      <c r="A204" s="1" t="s">
        <v>251</v>
      </c>
      <c r="B204" s="2" t="s">
        <v>252</v>
      </c>
    </row>
    <row r="205" spans="1:5" x14ac:dyDescent="0.2">
      <c r="B205" s="152" t="s">
        <v>256</v>
      </c>
      <c r="C205" s="152"/>
      <c r="D205" s="152" t="s">
        <v>79</v>
      </c>
    </row>
    <row r="206" spans="1:5" x14ac:dyDescent="0.2">
      <c r="B206" s="152"/>
      <c r="C206" s="152"/>
      <c r="D206" s="152"/>
    </row>
    <row r="207" spans="1:5" x14ac:dyDescent="0.2">
      <c r="B207" s="53" t="s">
        <v>253</v>
      </c>
      <c r="C207" s="59" t="s">
        <v>78</v>
      </c>
      <c r="D207" s="14">
        <f>INVERSIONES!D63</f>
        <v>374425127</v>
      </c>
    </row>
    <row r="208" spans="1:5" x14ac:dyDescent="0.2">
      <c r="B208" s="53" t="s">
        <v>254</v>
      </c>
      <c r="C208" s="59" t="s">
        <v>103</v>
      </c>
      <c r="D208" s="14">
        <f>INVERSIONES!D75</f>
        <v>21502158</v>
      </c>
    </row>
    <row r="209" spans="1:5" x14ac:dyDescent="0.2">
      <c r="B209" s="53" t="s">
        <v>255</v>
      </c>
      <c r="C209" s="59" t="s">
        <v>241</v>
      </c>
      <c r="D209" s="14">
        <f>E202</f>
        <v>181687503.19299963</v>
      </c>
    </row>
    <row r="210" spans="1:5" x14ac:dyDescent="0.2">
      <c r="B210" s="164" t="s">
        <v>63</v>
      </c>
      <c r="C210" s="164"/>
      <c r="D210" s="17">
        <f>SUM(D207:D209)</f>
        <v>577614788.1929996</v>
      </c>
    </row>
    <row r="212" spans="1:5" x14ac:dyDescent="0.2">
      <c r="A212" s="1" t="s">
        <v>257</v>
      </c>
      <c r="B212" s="51" t="s">
        <v>252</v>
      </c>
      <c r="C212" s="14">
        <f>D210</f>
        <v>577614788.1929996</v>
      </c>
      <c r="D212" s="165" t="s">
        <v>262</v>
      </c>
      <c r="E212" s="165"/>
    </row>
    <row r="213" spans="1:5" x14ac:dyDescent="0.2">
      <c r="B213" s="13" t="s">
        <v>258</v>
      </c>
      <c r="C213" s="14">
        <v>110000000</v>
      </c>
      <c r="D213" s="68">
        <f>C213/$D$210</f>
        <v>0.19043833753654776</v>
      </c>
      <c r="E213" s="51" t="s">
        <v>260</v>
      </c>
    </row>
    <row r="214" spans="1:5" x14ac:dyDescent="0.2">
      <c r="B214" s="13" t="s">
        <v>259</v>
      </c>
      <c r="C214" s="69">
        <f>C212-C213</f>
        <v>467614788.1929996</v>
      </c>
      <c r="D214" s="68">
        <f>C214/$D$210</f>
        <v>0.80956166246345229</v>
      </c>
      <c r="E214" s="51" t="s">
        <v>261</v>
      </c>
    </row>
    <row r="215" spans="1:5" x14ac:dyDescent="0.2">
      <c r="D215" s="23"/>
    </row>
  </sheetData>
  <mergeCells count="70">
    <mergeCell ref="F5:G5"/>
    <mergeCell ref="B30:B31"/>
    <mergeCell ref="C30:C31"/>
    <mergeCell ref="D30:D31"/>
    <mergeCell ref="E30:E31"/>
    <mergeCell ref="F30:F31"/>
    <mergeCell ref="G30:H30"/>
    <mergeCell ref="I30:I31"/>
    <mergeCell ref="B39:C40"/>
    <mergeCell ref="D39:D40"/>
    <mergeCell ref="E39:E40"/>
    <mergeCell ref="F39:F40"/>
    <mergeCell ref="G39:G40"/>
    <mergeCell ref="H39:H40"/>
    <mergeCell ref="I39:I40"/>
    <mergeCell ref="F66:F67"/>
    <mergeCell ref="B46:C46"/>
    <mergeCell ref="B49:B50"/>
    <mergeCell ref="C49:D49"/>
    <mergeCell ref="B57:B58"/>
    <mergeCell ref="C57:C58"/>
    <mergeCell ref="D57:E57"/>
    <mergeCell ref="E144:E145"/>
    <mergeCell ref="G172:H172"/>
    <mergeCell ref="H66:H67"/>
    <mergeCell ref="B136:C137"/>
    <mergeCell ref="D136:D137"/>
    <mergeCell ref="E136:E137"/>
    <mergeCell ref="B141:C141"/>
    <mergeCell ref="G66:G67"/>
    <mergeCell ref="B116:C117"/>
    <mergeCell ref="D116:D117"/>
    <mergeCell ref="E116:E117"/>
    <mergeCell ref="B133:C133"/>
    <mergeCell ref="B66:B67"/>
    <mergeCell ref="C66:C67"/>
    <mergeCell ref="D66:D67"/>
    <mergeCell ref="E66:E67"/>
    <mergeCell ref="I172:I173"/>
    <mergeCell ref="B169:C169"/>
    <mergeCell ref="F144:F145"/>
    <mergeCell ref="G144:H144"/>
    <mergeCell ref="I144:I145"/>
    <mergeCell ref="B155:C156"/>
    <mergeCell ref="D155:D156"/>
    <mergeCell ref="E155:E156"/>
    <mergeCell ref="B172:B173"/>
    <mergeCell ref="C172:C173"/>
    <mergeCell ref="D172:D173"/>
    <mergeCell ref="E172:E173"/>
    <mergeCell ref="F172:F173"/>
    <mergeCell ref="B144:B145"/>
    <mergeCell ref="C144:C145"/>
    <mergeCell ref="D144:D145"/>
    <mergeCell ref="B205:C206"/>
    <mergeCell ref="D205:D206"/>
    <mergeCell ref="B210:C210"/>
    <mergeCell ref="D212:E212"/>
    <mergeCell ref="B105:C105"/>
    <mergeCell ref="E192:F192"/>
    <mergeCell ref="B195:C196"/>
    <mergeCell ref="D195:D196"/>
    <mergeCell ref="E195:E196"/>
    <mergeCell ref="B202:C202"/>
    <mergeCell ref="B178:C179"/>
    <mergeCell ref="D178:D179"/>
    <mergeCell ref="E178:E179"/>
    <mergeCell ref="B183:C183"/>
    <mergeCell ref="B186:C187"/>
    <mergeCell ref="D186:D18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AC96B-5365-479E-98A4-B043C5864C08}">
  <dimension ref="A4:N72"/>
  <sheetViews>
    <sheetView zoomScale="90" zoomScaleNormal="90" workbookViewId="0">
      <selection activeCell="I27" sqref="I27"/>
    </sheetView>
  </sheetViews>
  <sheetFormatPr baseColWidth="10" defaultRowHeight="12.75" x14ac:dyDescent="0.2"/>
  <cols>
    <col min="1" max="1" width="9" style="1" bestFit="1" customWidth="1"/>
    <col min="2" max="2" width="21.7109375" style="1" bestFit="1" customWidth="1"/>
    <col min="3" max="3" width="19.7109375" style="1" bestFit="1" customWidth="1"/>
    <col min="4" max="4" width="13.42578125" style="1" bestFit="1" customWidth="1"/>
    <col min="5" max="5" width="18.7109375" style="1" bestFit="1" customWidth="1"/>
    <col min="6" max="6" width="13.28515625" style="1" bestFit="1" customWidth="1"/>
    <col min="7" max="7" width="3.5703125" style="1" bestFit="1" customWidth="1"/>
    <col min="8" max="8" width="11.42578125" style="1"/>
    <col min="9" max="9" width="9" style="1" bestFit="1" customWidth="1"/>
    <col min="10" max="10" width="18.28515625" style="1" bestFit="1" customWidth="1"/>
    <col min="11" max="12" width="13.28515625" style="1" bestFit="1" customWidth="1"/>
    <col min="13" max="13" width="18.7109375" style="1" bestFit="1" customWidth="1"/>
    <col min="14" max="14" width="14.7109375" style="1" bestFit="1" customWidth="1"/>
    <col min="15" max="16384" width="11.42578125" style="1"/>
  </cols>
  <sheetData>
    <row r="4" spans="1:14" x14ac:dyDescent="0.2">
      <c r="A4" s="1" t="s">
        <v>235</v>
      </c>
      <c r="B4" s="2" t="s">
        <v>263</v>
      </c>
      <c r="D4" s="33"/>
    </row>
    <row r="6" spans="1:14" x14ac:dyDescent="0.2">
      <c r="C6" s="51" t="s">
        <v>271</v>
      </c>
      <c r="D6" s="14">
        <f>'COSTOS Y GASTOS'!C214</f>
        <v>467614788.1929996</v>
      </c>
    </row>
    <row r="7" spans="1:14" x14ac:dyDescent="0.2">
      <c r="C7" s="51" t="s">
        <v>272</v>
      </c>
      <c r="D7" s="13">
        <v>48</v>
      </c>
      <c r="E7" s="1" t="s">
        <v>264</v>
      </c>
    </row>
    <row r="8" spans="1:14" x14ac:dyDescent="0.2">
      <c r="A8" s="1" t="s">
        <v>436</v>
      </c>
      <c r="C8" s="51" t="s">
        <v>273</v>
      </c>
      <c r="D8" s="129">
        <v>1.8700000000000001E-2</v>
      </c>
      <c r="E8" s="1" t="s">
        <v>265</v>
      </c>
      <c r="F8" s="23">
        <f>((1+D8)^12)-1</f>
        <v>0.24898054600623509</v>
      </c>
      <c r="G8" s="1" t="s">
        <v>275</v>
      </c>
    </row>
    <row r="9" spans="1:14" x14ac:dyDescent="0.2">
      <c r="C9" s="51" t="s">
        <v>274</v>
      </c>
      <c r="D9" s="70">
        <f>-PMT(D8,D7,D6)</f>
        <v>14844635.380016211</v>
      </c>
      <c r="E9" s="1" t="s">
        <v>265</v>
      </c>
    </row>
    <row r="11" spans="1:14" x14ac:dyDescent="0.2">
      <c r="B11" s="3" t="s">
        <v>266</v>
      </c>
      <c r="C11" s="3" t="s">
        <v>267</v>
      </c>
      <c r="D11" s="3" t="s">
        <v>268</v>
      </c>
      <c r="E11" s="3" t="s">
        <v>269</v>
      </c>
      <c r="F11" s="3" t="s">
        <v>270</v>
      </c>
      <c r="I11" s="1" t="s">
        <v>276</v>
      </c>
      <c r="J11" s="2" t="s">
        <v>277</v>
      </c>
    </row>
    <row r="12" spans="1:14" x14ac:dyDescent="0.2">
      <c r="B12" s="56">
        <v>0</v>
      </c>
      <c r="C12" s="14">
        <v>0</v>
      </c>
      <c r="D12" s="14">
        <v>0</v>
      </c>
      <c r="E12" s="14">
        <v>0</v>
      </c>
      <c r="F12" s="14">
        <f>D6</f>
        <v>467614788.1929996</v>
      </c>
      <c r="J12" s="3" t="s">
        <v>278</v>
      </c>
      <c r="K12" s="3" t="s">
        <v>267</v>
      </c>
      <c r="L12" s="3" t="s">
        <v>268</v>
      </c>
      <c r="M12" s="3" t="s">
        <v>269</v>
      </c>
      <c r="N12" s="3" t="s">
        <v>270</v>
      </c>
    </row>
    <row r="13" spans="1:14" x14ac:dyDescent="0.2">
      <c r="B13" s="56">
        <v>1</v>
      </c>
      <c r="C13" s="14">
        <f>D9</f>
        <v>14844635.380016211</v>
      </c>
      <c r="D13" s="14">
        <f>F12*$D$8</f>
        <v>8744396.5392090939</v>
      </c>
      <c r="E13" s="14">
        <f>C13-D13</f>
        <v>6100238.8408071175</v>
      </c>
      <c r="F13" s="14">
        <f>F12-E13</f>
        <v>461514549.35219246</v>
      </c>
      <c r="J13" s="13">
        <v>0</v>
      </c>
      <c r="K13" s="14">
        <v>0</v>
      </c>
      <c r="L13" s="14">
        <v>0</v>
      </c>
      <c r="M13" s="14" t="s">
        <v>459</v>
      </c>
      <c r="N13" s="14">
        <f>K19</f>
        <v>712542498.24077809</v>
      </c>
    </row>
    <row r="14" spans="1:14" x14ac:dyDescent="0.2">
      <c r="B14" s="56">
        <v>2</v>
      </c>
      <c r="C14" s="14">
        <f>C13</f>
        <v>14844635.380016211</v>
      </c>
      <c r="D14" s="14">
        <f>F13*$D$8</f>
        <v>8630322.0728859995</v>
      </c>
      <c r="E14" s="14">
        <f>C14-D14</f>
        <v>6214313.307130212</v>
      </c>
      <c r="F14" s="14">
        <f>F13-E14</f>
        <v>455300236.04506224</v>
      </c>
      <c r="J14" s="13">
        <v>1</v>
      </c>
      <c r="K14" s="14">
        <f>SUM(C13:C24)</f>
        <v>178135624.56019452</v>
      </c>
      <c r="L14" s="14">
        <f>SUM(D13:D24)</f>
        <v>96914191.546686172</v>
      </c>
      <c r="M14" s="14">
        <f>SUM(E13:E24)</f>
        <v>81221433.013508365</v>
      </c>
      <c r="N14" s="14">
        <f>F24</f>
        <v>386393355.17949122</v>
      </c>
    </row>
    <row r="15" spans="1:14" x14ac:dyDescent="0.2">
      <c r="B15" s="56">
        <v>3</v>
      </c>
      <c r="C15" s="14">
        <f t="shared" ref="C15:C72" si="0">C14</f>
        <v>14844635.380016211</v>
      </c>
      <c r="D15" s="14">
        <f t="shared" ref="D15:D60" si="1">F14*$D$8</f>
        <v>8514114.4140426647</v>
      </c>
      <c r="E15" s="14">
        <f t="shared" ref="E15:E60" si="2">C15-D15</f>
        <v>6330520.9659735467</v>
      </c>
      <c r="F15" s="14">
        <f t="shared" ref="F15:F60" si="3">F14-E15</f>
        <v>448969715.07908869</v>
      </c>
      <c r="J15" s="13">
        <v>2</v>
      </c>
      <c r="K15" s="14">
        <f>SUM(C25:C36)</f>
        <v>178135624.56019452</v>
      </c>
      <c r="L15" s="14">
        <f>SUM(D25:D36)</f>
        <v>76691634.807573929</v>
      </c>
      <c r="M15" s="14">
        <f>SUM(E25:E36)</f>
        <v>101443989.75262062</v>
      </c>
      <c r="N15" s="14">
        <f>F36</f>
        <v>284949365.42687064</v>
      </c>
    </row>
    <row r="16" spans="1:14" x14ac:dyDescent="0.2">
      <c r="B16" s="56">
        <v>4</v>
      </c>
      <c r="C16" s="14">
        <f t="shared" si="0"/>
        <v>14844635.380016211</v>
      </c>
      <c r="D16" s="14">
        <f t="shared" si="1"/>
        <v>8395733.6719789598</v>
      </c>
      <c r="E16" s="14">
        <f t="shared" si="2"/>
        <v>6448901.7080372516</v>
      </c>
      <c r="F16" s="14">
        <f t="shared" si="3"/>
        <v>442520813.37105143</v>
      </c>
      <c r="J16" s="13">
        <v>3</v>
      </c>
      <c r="K16" s="14">
        <f>SUM(C37:C48)</f>
        <v>178135624.56019452</v>
      </c>
      <c r="L16" s="14">
        <f>SUM(D37:D48)</f>
        <v>51434054.8499154</v>
      </c>
      <c r="M16" s="14">
        <f>SUM(E37:E48)</f>
        <v>126701569.71027914</v>
      </c>
      <c r="N16" s="14">
        <f>F48</f>
        <v>158247795.71659148</v>
      </c>
    </row>
    <row r="17" spans="2:14" x14ac:dyDescent="0.2">
      <c r="B17" s="56">
        <v>5</v>
      </c>
      <c r="C17" s="14">
        <f t="shared" si="0"/>
        <v>14844635.380016211</v>
      </c>
      <c r="D17" s="14">
        <f t="shared" si="1"/>
        <v>8275139.210038662</v>
      </c>
      <c r="E17" s="14">
        <f t="shared" si="2"/>
        <v>6569496.1699775495</v>
      </c>
      <c r="F17" s="14">
        <f t="shared" si="3"/>
        <v>435951317.20107388</v>
      </c>
      <c r="J17" s="13">
        <v>4</v>
      </c>
      <c r="K17" s="14">
        <f>SUM(C49:C60)</f>
        <v>178135624.56019452</v>
      </c>
      <c r="L17" s="14">
        <f>SUM(D49:D60)</f>
        <v>19887828.843602885</v>
      </c>
      <c r="M17" s="14">
        <f>SUM(E49:E60)</f>
        <v>158247795.71659166</v>
      </c>
      <c r="N17" s="14">
        <f>F60</f>
        <v>-1.862645149230957E-7</v>
      </c>
    </row>
    <row r="18" spans="2:14" x14ac:dyDescent="0.2">
      <c r="B18" s="56">
        <v>6</v>
      </c>
      <c r="C18" s="14">
        <f t="shared" si="0"/>
        <v>14844635.380016211</v>
      </c>
      <c r="D18" s="14">
        <f t="shared" si="1"/>
        <v>8152289.6316600824</v>
      </c>
      <c r="E18" s="14">
        <f t="shared" si="2"/>
        <v>6692345.748356129</v>
      </c>
      <c r="F18" s="14">
        <f t="shared" si="3"/>
        <v>429258971.45271778</v>
      </c>
      <c r="J18" s="13">
        <v>5</v>
      </c>
      <c r="K18" s="14">
        <f>SUM(C61:C72)</f>
        <v>0</v>
      </c>
      <c r="L18" s="14">
        <f>SUM(D61:D72)</f>
        <v>-4.6376240627139119E-8</v>
      </c>
      <c r="M18" s="14">
        <f>SUM(E61:E72)</f>
        <v>4.6376240627139119E-8</v>
      </c>
      <c r="N18" s="14">
        <f>F72</f>
        <v>-2.3264075555023481E-7</v>
      </c>
    </row>
    <row r="19" spans="2:14" x14ac:dyDescent="0.2">
      <c r="B19" s="56">
        <v>7</v>
      </c>
      <c r="C19" s="14">
        <f t="shared" si="0"/>
        <v>14844635.380016211</v>
      </c>
      <c r="D19" s="14">
        <f t="shared" si="1"/>
        <v>8027142.7661658227</v>
      </c>
      <c r="E19" s="14">
        <f t="shared" si="2"/>
        <v>6817492.6138503887</v>
      </c>
      <c r="F19" s="14">
        <f t="shared" si="3"/>
        <v>422441478.83886737</v>
      </c>
      <c r="J19" s="71" t="s">
        <v>63</v>
      </c>
      <c r="K19" s="72">
        <f>SUM(K14:K18)</f>
        <v>712542498.24077809</v>
      </c>
      <c r="L19" s="72">
        <f>SUM(L14:L18)</f>
        <v>244927710.04777831</v>
      </c>
      <c r="M19" s="72">
        <f>SUM(M14:M18)</f>
        <v>467614788.19299984</v>
      </c>
      <c r="N19" s="72"/>
    </row>
    <row r="20" spans="2:14" x14ac:dyDescent="0.2">
      <c r="B20" s="56">
        <v>8</v>
      </c>
      <c r="C20" s="14">
        <f t="shared" si="0"/>
        <v>14844635.380016211</v>
      </c>
      <c r="D20" s="14">
        <f t="shared" si="1"/>
        <v>7899655.6542868204</v>
      </c>
      <c r="E20" s="14">
        <f t="shared" si="2"/>
        <v>6944979.725729391</v>
      </c>
      <c r="F20" s="14">
        <f t="shared" si="3"/>
        <v>415496499.11313796</v>
      </c>
    </row>
    <row r="21" spans="2:14" x14ac:dyDescent="0.2">
      <c r="B21" s="56">
        <v>9</v>
      </c>
      <c r="C21" s="14">
        <f t="shared" si="0"/>
        <v>14844635.380016211</v>
      </c>
      <c r="D21" s="14">
        <f t="shared" si="1"/>
        <v>7769784.5334156808</v>
      </c>
      <c r="E21" s="14">
        <f t="shared" si="2"/>
        <v>7074850.8466005307</v>
      </c>
      <c r="F21" s="14">
        <f t="shared" si="3"/>
        <v>408421648.26653743</v>
      </c>
    </row>
    <row r="22" spans="2:14" x14ac:dyDescent="0.2">
      <c r="B22" s="56">
        <v>10</v>
      </c>
      <c r="C22" s="14">
        <f t="shared" si="0"/>
        <v>14844635.380016211</v>
      </c>
      <c r="D22" s="14">
        <f t="shared" si="1"/>
        <v>7637484.82258425</v>
      </c>
      <c r="E22" s="14">
        <f t="shared" si="2"/>
        <v>7207150.5574319614</v>
      </c>
      <c r="F22" s="14">
        <f t="shared" si="3"/>
        <v>401214497.70910549</v>
      </c>
    </row>
    <row r="23" spans="2:14" x14ac:dyDescent="0.2">
      <c r="B23" s="56">
        <v>11</v>
      </c>
      <c r="C23" s="14">
        <f t="shared" si="0"/>
        <v>14844635.380016211</v>
      </c>
      <c r="D23" s="14">
        <f t="shared" si="1"/>
        <v>7502711.107160273</v>
      </c>
      <c r="E23" s="14">
        <f t="shared" si="2"/>
        <v>7341924.2728559384</v>
      </c>
      <c r="F23" s="14">
        <f t="shared" si="3"/>
        <v>393872573.43624955</v>
      </c>
    </row>
    <row r="24" spans="2:14" x14ac:dyDescent="0.2">
      <c r="B24" s="56">
        <v>12</v>
      </c>
      <c r="C24" s="14">
        <f t="shared" si="0"/>
        <v>14844635.380016211</v>
      </c>
      <c r="D24" s="14">
        <f t="shared" si="1"/>
        <v>7365417.1232578671</v>
      </c>
      <c r="E24" s="14">
        <f t="shared" si="2"/>
        <v>7479218.2567583444</v>
      </c>
      <c r="F24" s="14">
        <f t="shared" si="3"/>
        <v>386393355.17949122</v>
      </c>
    </row>
    <row r="25" spans="2:14" x14ac:dyDescent="0.2">
      <c r="B25" s="56">
        <v>13</v>
      </c>
      <c r="C25" s="14">
        <f t="shared" si="0"/>
        <v>14844635.380016211</v>
      </c>
      <c r="D25" s="14">
        <f t="shared" si="1"/>
        <v>7225555.7418564865</v>
      </c>
      <c r="E25" s="14">
        <f t="shared" si="2"/>
        <v>7619079.6381597249</v>
      </c>
      <c r="F25" s="14">
        <f t="shared" si="3"/>
        <v>378774275.54133147</v>
      </c>
    </row>
    <row r="26" spans="2:14" x14ac:dyDescent="0.2">
      <c r="B26" s="56">
        <v>14</v>
      </c>
      <c r="C26" s="14">
        <f t="shared" si="0"/>
        <v>14844635.380016211</v>
      </c>
      <c r="D26" s="14">
        <f t="shared" si="1"/>
        <v>7083078.9526228989</v>
      </c>
      <c r="E26" s="14">
        <f t="shared" si="2"/>
        <v>7761556.4273933126</v>
      </c>
      <c r="F26" s="14">
        <f t="shared" si="3"/>
        <v>371012719.11393815</v>
      </c>
    </row>
    <row r="27" spans="2:14" x14ac:dyDescent="0.2">
      <c r="B27" s="56">
        <v>15</v>
      </c>
      <c r="C27" s="14">
        <f t="shared" si="0"/>
        <v>14844635.380016211</v>
      </c>
      <c r="D27" s="14">
        <f t="shared" si="1"/>
        <v>6937937.8474306436</v>
      </c>
      <c r="E27" s="14">
        <f t="shared" si="2"/>
        <v>7906697.5325855678</v>
      </c>
      <c r="F27" s="14">
        <f t="shared" si="3"/>
        <v>363106021.58135259</v>
      </c>
    </row>
    <row r="28" spans="2:14" x14ac:dyDescent="0.2">
      <c r="B28" s="56">
        <v>16</v>
      </c>
      <c r="C28" s="14">
        <f t="shared" si="0"/>
        <v>14844635.380016211</v>
      </c>
      <c r="D28" s="14">
        <f t="shared" si="1"/>
        <v>6790082.6035712939</v>
      </c>
      <c r="E28" s="14">
        <f t="shared" si="2"/>
        <v>8054552.7764449175</v>
      </c>
      <c r="F28" s="14">
        <f t="shared" si="3"/>
        <v>355051468.80490768</v>
      </c>
    </row>
    <row r="29" spans="2:14" x14ac:dyDescent="0.2">
      <c r="B29" s="56">
        <v>17</v>
      </c>
      <c r="C29" s="14">
        <f t="shared" si="0"/>
        <v>14844635.380016211</v>
      </c>
      <c r="D29" s="14">
        <f t="shared" si="1"/>
        <v>6639462.466651774</v>
      </c>
      <c r="E29" s="14">
        <f t="shared" si="2"/>
        <v>8205172.9133644374</v>
      </c>
      <c r="F29" s="14">
        <f t="shared" si="3"/>
        <v>346846295.89154327</v>
      </c>
    </row>
    <row r="30" spans="2:14" x14ac:dyDescent="0.2">
      <c r="B30" s="56">
        <v>18</v>
      </c>
      <c r="C30" s="14">
        <f t="shared" si="0"/>
        <v>14844635.380016211</v>
      </c>
      <c r="D30" s="14">
        <f t="shared" si="1"/>
        <v>6486025.7331718598</v>
      </c>
      <c r="E30" s="14">
        <f t="shared" si="2"/>
        <v>8358609.6468443517</v>
      </c>
      <c r="F30" s="14">
        <f t="shared" si="3"/>
        <v>338487686.24469894</v>
      </c>
    </row>
    <row r="31" spans="2:14" x14ac:dyDescent="0.2">
      <c r="B31" s="56">
        <v>19</v>
      </c>
      <c r="C31" s="14">
        <f t="shared" si="0"/>
        <v>14844635.380016211</v>
      </c>
      <c r="D31" s="14">
        <f t="shared" si="1"/>
        <v>6329719.7327758707</v>
      </c>
      <c r="E31" s="14">
        <f t="shared" si="2"/>
        <v>8514915.6472403407</v>
      </c>
      <c r="F31" s="14">
        <f t="shared" si="3"/>
        <v>329972770.5974586</v>
      </c>
    </row>
    <row r="32" spans="2:14" x14ac:dyDescent="0.2">
      <c r="B32" s="56">
        <v>20</v>
      </c>
      <c r="C32" s="14">
        <f t="shared" si="0"/>
        <v>14844635.380016211</v>
      </c>
      <c r="D32" s="14">
        <f t="shared" si="1"/>
        <v>6170490.8101724759</v>
      </c>
      <c r="E32" s="14">
        <f t="shared" si="2"/>
        <v>8674144.5698437355</v>
      </c>
      <c r="F32" s="14">
        <f t="shared" si="3"/>
        <v>321298626.02761489</v>
      </c>
    </row>
    <row r="33" spans="2:6" x14ac:dyDescent="0.2">
      <c r="B33" s="56">
        <v>21</v>
      </c>
      <c r="C33" s="14">
        <f t="shared" si="0"/>
        <v>14844635.380016211</v>
      </c>
      <c r="D33" s="14">
        <f t="shared" si="1"/>
        <v>6008284.3067163993</v>
      </c>
      <c r="E33" s="14">
        <f t="shared" si="2"/>
        <v>8836351.0732998122</v>
      </c>
      <c r="F33" s="14">
        <f t="shared" si="3"/>
        <v>312462274.95431507</v>
      </c>
    </row>
    <row r="34" spans="2:6" x14ac:dyDescent="0.2">
      <c r="B34" s="56">
        <v>22</v>
      </c>
      <c r="C34" s="14">
        <f t="shared" si="0"/>
        <v>14844635.380016211</v>
      </c>
      <c r="D34" s="14">
        <f t="shared" si="1"/>
        <v>5843044.5416456917</v>
      </c>
      <c r="E34" s="14">
        <f t="shared" si="2"/>
        <v>9001590.8383705206</v>
      </c>
      <c r="F34" s="14">
        <f t="shared" si="3"/>
        <v>303460684.11594456</v>
      </c>
    </row>
    <row r="35" spans="2:6" x14ac:dyDescent="0.2">
      <c r="B35" s="56">
        <v>23</v>
      </c>
      <c r="C35" s="14">
        <f t="shared" si="0"/>
        <v>14844635.380016211</v>
      </c>
      <c r="D35" s="14">
        <f t="shared" si="1"/>
        <v>5674714.7929681642</v>
      </c>
      <c r="E35" s="14">
        <f t="shared" si="2"/>
        <v>9169920.5870480463</v>
      </c>
      <c r="F35" s="14">
        <f t="shared" si="3"/>
        <v>294290763.52889651</v>
      </c>
    </row>
    <row r="36" spans="2:6" x14ac:dyDescent="0.2">
      <c r="B36" s="56">
        <v>24</v>
      </c>
      <c r="C36" s="14">
        <f t="shared" si="0"/>
        <v>14844635.380016211</v>
      </c>
      <c r="D36" s="14">
        <f t="shared" si="1"/>
        <v>5503237.2779903654</v>
      </c>
      <c r="E36" s="14">
        <f t="shared" si="2"/>
        <v>9341398.102025846</v>
      </c>
      <c r="F36" s="14">
        <f t="shared" si="3"/>
        <v>284949365.42687064</v>
      </c>
    </row>
    <row r="37" spans="2:6" x14ac:dyDescent="0.2">
      <c r="B37" s="56">
        <v>25</v>
      </c>
      <c r="C37" s="14">
        <f t="shared" si="0"/>
        <v>14844635.380016211</v>
      </c>
      <c r="D37" s="14">
        <f t="shared" si="1"/>
        <v>5328553.1334824814</v>
      </c>
      <c r="E37" s="14">
        <f t="shared" si="2"/>
        <v>9516082.2465337291</v>
      </c>
      <c r="F37" s="14">
        <f t="shared" si="3"/>
        <v>275433283.18033689</v>
      </c>
    </row>
    <row r="38" spans="2:6" x14ac:dyDescent="0.2">
      <c r="B38" s="56">
        <v>26</v>
      </c>
      <c r="C38" s="14">
        <f t="shared" si="0"/>
        <v>14844635.380016211</v>
      </c>
      <c r="D38" s="14">
        <f t="shared" si="1"/>
        <v>5150602.3954723002</v>
      </c>
      <c r="E38" s="14">
        <f t="shared" si="2"/>
        <v>9694032.9845439121</v>
      </c>
      <c r="F38" s="14">
        <f t="shared" si="3"/>
        <v>265739250.19579297</v>
      </c>
    </row>
    <row r="39" spans="2:6" x14ac:dyDescent="0.2">
      <c r="B39" s="56">
        <v>27</v>
      </c>
      <c r="C39" s="14">
        <f t="shared" si="0"/>
        <v>14844635.380016211</v>
      </c>
      <c r="D39" s="14">
        <f t="shared" si="1"/>
        <v>4969323.9786613286</v>
      </c>
      <c r="E39" s="14">
        <f t="shared" si="2"/>
        <v>9875311.4013548829</v>
      </c>
      <c r="F39" s="14">
        <f t="shared" si="3"/>
        <v>255863938.79443809</v>
      </c>
    </row>
    <row r="40" spans="2:6" x14ac:dyDescent="0.2">
      <c r="B40" s="56">
        <v>28</v>
      </c>
      <c r="C40" s="14">
        <f t="shared" si="0"/>
        <v>14844635.380016211</v>
      </c>
      <c r="D40" s="14">
        <f t="shared" si="1"/>
        <v>4784655.6554559926</v>
      </c>
      <c r="E40" s="14">
        <f t="shared" si="2"/>
        <v>10059979.72456022</v>
      </c>
      <c r="F40" s="14">
        <f t="shared" si="3"/>
        <v>245803959.06987786</v>
      </c>
    </row>
    <row r="41" spans="2:6" x14ac:dyDescent="0.2">
      <c r="B41" s="56">
        <v>29</v>
      </c>
      <c r="C41" s="14">
        <f t="shared" si="0"/>
        <v>14844635.380016211</v>
      </c>
      <c r="D41" s="14">
        <f t="shared" si="1"/>
        <v>4596534.0346067166</v>
      </c>
      <c r="E41" s="14">
        <f t="shared" si="2"/>
        <v>10248101.345409494</v>
      </c>
      <c r="F41" s="14">
        <f t="shared" si="3"/>
        <v>235555857.72446838</v>
      </c>
    </row>
    <row r="42" spans="2:6" x14ac:dyDescent="0.2">
      <c r="B42" s="56">
        <v>30</v>
      </c>
      <c r="C42" s="14">
        <f t="shared" si="0"/>
        <v>14844635.380016211</v>
      </c>
      <c r="D42" s="14">
        <f t="shared" si="1"/>
        <v>4404894.539447559</v>
      </c>
      <c r="E42" s="14">
        <f t="shared" si="2"/>
        <v>10439740.840568652</v>
      </c>
      <c r="F42" s="14">
        <f t="shared" si="3"/>
        <v>225116116.88389972</v>
      </c>
    </row>
    <row r="43" spans="2:6" x14ac:dyDescent="0.2">
      <c r="B43" s="56">
        <v>31</v>
      </c>
      <c r="C43" s="14">
        <f t="shared" si="0"/>
        <v>14844635.380016211</v>
      </c>
      <c r="D43" s="14">
        <f t="shared" si="1"/>
        <v>4209671.3857289255</v>
      </c>
      <c r="E43" s="14">
        <f t="shared" si="2"/>
        <v>10634963.994287286</v>
      </c>
      <c r="F43" s="14">
        <f t="shared" si="3"/>
        <v>214481152.88961244</v>
      </c>
    </row>
    <row r="44" spans="2:6" x14ac:dyDescent="0.2">
      <c r="B44" s="56">
        <v>32</v>
      </c>
      <c r="C44" s="14">
        <f t="shared" si="0"/>
        <v>14844635.380016211</v>
      </c>
      <c r="D44" s="14">
        <f t="shared" si="1"/>
        <v>4010797.5590357529</v>
      </c>
      <c r="E44" s="14">
        <f t="shared" si="2"/>
        <v>10833837.820980459</v>
      </c>
      <c r="F44" s="14">
        <f t="shared" si="3"/>
        <v>203647315.06863198</v>
      </c>
    </row>
    <row r="45" spans="2:6" x14ac:dyDescent="0.2">
      <c r="B45" s="56">
        <v>33</v>
      </c>
      <c r="C45" s="14">
        <f t="shared" si="0"/>
        <v>14844635.380016211</v>
      </c>
      <c r="D45" s="14">
        <f t="shared" si="1"/>
        <v>3808204.791783418</v>
      </c>
      <c r="E45" s="14">
        <f t="shared" si="2"/>
        <v>11036430.588232793</v>
      </c>
      <c r="F45" s="14">
        <f t="shared" si="3"/>
        <v>192610884.48039919</v>
      </c>
    </row>
    <row r="46" spans="2:6" x14ac:dyDescent="0.2">
      <c r="B46" s="56">
        <v>34</v>
      </c>
      <c r="C46" s="14">
        <f t="shared" si="0"/>
        <v>14844635.380016211</v>
      </c>
      <c r="D46" s="14">
        <f t="shared" si="1"/>
        <v>3601823.5397834652</v>
      </c>
      <c r="E46" s="14">
        <f t="shared" si="2"/>
        <v>11242811.840232747</v>
      </c>
      <c r="F46" s="14">
        <f t="shared" si="3"/>
        <v>181368072.64016643</v>
      </c>
    </row>
    <row r="47" spans="2:6" x14ac:dyDescent="0.2">
      <c r="B47" s="56">
        <v>35</v>
      </c>
      <c r="C47" s="14">
        <f t="shared" si="0"/>
        <v>14844635.380016211</v>
      </c>
      <c r="D47" s="14">
        <f t="shared" si="1"/>
        <v>3391582.9583711126</v>
      </c>
      <c r="E47" s="14">
        <f t="shared" si="2"/>
        <v>11453052.421645099</v>
      </c>
      <c r="F47" s="14">
        <f t="shared" si="3"/>
        <v>169915020.21852133</v>
      </c>
    </row>
    <row r="48" spans="2:6" x14ac:dyDescent="0.2">
      <c r="B48" s="56">
        <v>36</v>
      </c>
      <c r="C48" s="14">
        <f t="shared" si="0"/>
        <v>14844635.380016211</v>
      </c>
      <c r="D48" s="14">
        <f t="shared" si="1"/>
        <v>3177410.878086349</v>
      </c>
      <c r="E48" s="14">
        <f t="shared" si="2"/>
        <v>11667224.501929862</v>
      </c>
      <c r="F48" s="14">
        <f t="shared" si="3"/>
        <v>158247795.71659148</v>
      </c>
    </row>
    <row r="49" spans="2:6" x14ac:dyDescent="0.2">
      <c r="B49" s="56">
        <v>37</v>
      </c>
      <c r="C49" s="14">
        <f t="shared" si="0"/>
        <v>14844635.380016211</v>
      </c>
      <c r="D49" s="14">
        <f t="shared" si="1"/>
        <v>2959233.7799002607</v>
      </c>
      <c r="E49" s="14">
        <f t="shared" si="2"/>
        <v>11885401.600115951</v>
      </c>
      <c r="F49" s="14">
        <f t="shared" si="3"/>
        <v>146362394.11647552</v>
      </c>
    </row>
    <row r="50" spans="2:6" x14ac:dyDescent="0.2">
      <c r="B50" s="56">
        <v>38</v>
      </c>
      <c r="C50" s="14">
        <f t="shared" si="0"/>
        <v>14844635.380016211</v>
      </c>
      <c r="D50" s="14">
        <f t="shared" si="1"/>
        <v>2736976.7699780925</v>
      </c>
      <c r="E50" s="14">
        <f t="shared" si="2"/>
        <v>12107658.610038118</v>
      </c>
      <c r="F50" s="14">
        <f t="shared" si="3"/>
        <v>134254735.50643739</v>
      </c>
    </row>
    <row r="51" spans="2:6" x14ac:dyDescent="0.2">
      <c r="B51" s="56">
        <v>39</v>
      </c>
      <c r="C51" s="14">
        <f t="shared" si="0"/>
        <v>14844635.380016211</v>
      </c>
      <c r="D51" s="14">
        <f t="shared" si="1"/>
        <v>2510563.5539703793</v>
      </c>
      <c r="E51" s="14">
        <f t="shared" si="2"/>
        <v>12334071.826045832</v>
      </c>
      <c r="F51" s="14">
        <f t="shared" si="3"/>
        <v>121920663.68039156</v>
      </c>
    </row>
    <row r="52" spans="2:6" x14ac:dyDescent="0.2">
      <c r="B52" s="56">
        <v>40</v>
      </c>
      <c r="C52" s="14">
        <f t="shared" si="0"/>
        <v>14844635.380016211</v>
      </c>
      <c r="D52" s="14">
        <f t="shared" si="1"/>
        <v>2279916.4108233224</v>
      </c>
      <c r="E52" s="14">
        <f t="shared" si="2"/>
        <v>12564718.969192889</v>
      </c>
      <c r="F52" s="14">
        <f t="shared" si="3"/>
        <v>109355944.71119867</v>
      </c>
    </row>
    <row r="53" spans="2:6" x14ac:dyDescent="0.2">
      <c r="B53" s="56">
        <v>41</v>
      </c>
      <c r="C53" s="14">
        <f t="shared" si="0"/>
        <v>14844635.380016211</v>
      </c>
      <c r="D53" s="14">
        <f t="shared" si="1"/>
        <v>2044956.1660994154</v>
      </c>
      <c r="E53" s="14">
        <f t="shared" si="2"/>
        <v>12799679.213916795</v>
      </c>
      <c r="F53" s="14">
        <f t="shared" si="3"/>
        <v>96556265.497281879</v>
      </c>
    </row>
    <row r="54" spans="2:6" x14ac:dyDescent="0.2">
      <c r="B54" s="56">
        <v>42</v>
      </c>
      <c r="C54" s="14">
        <f t="shared" si="0"/>
        <v>14844635.380016211</v>
      </c>
      <c r="D54" s="14">
        <f t="shared" si="1"/>
        <v>1805602.1647991713</v>
      </c>
      <c r="E54" s="14">
        <f t="shared" si="2"/>
        <v>13039033.215217041</v>
      </c>
      <c r="F54" s="14">
        <f t="shared" si="3"/>
        <v>83517232.28206484</v>
      </c>
    </row>
    <row r="55" spans="2:6" x14ac:dyDescent="0.2">
      <c r="B55" s="56">
        <v>43</v>
      </c>
      <c r="C55" s="14">
        <f t="shared" si="0"/>
        <v>14844635.380016211</v>
      </c>
      <c r="D55" s="14">
        <f t="shared" si="1"/>
        <v>1561772.2436746126</v>
      </c>
      <c r="E55" s="14">
        <f t="shared" si="2"/>
        <v>13282863.136341598</v>
      </c>
      <c r="F55" s="14">
        <f t="shared" si="3"/>
        <v>70234369.145723239</v>
      </c>
    </row>
    <row r="56" spans="2:6" x14ac:dyDescent="0.2">
      <c r="B56" s="56">
        <v>44</v>
      </c>
      <c r="C56" s="14">
        <f t="shared" si="0"/>
        <v>14844635.380016211</v>
      </c>
      <c r="D56" s="14">
        <f t="shared" si="1"/>
        <v>1313382.7030250246</v>
      </c>
      <c r="E56" s="14">
        <f t="shared" si="2"/>
        <v>13531252.676991187</v>
      </c>
      <c r="F56" s="14">
        <f t="shared" si="3"/>
        <v>56703116.468732052</v>
      </c>
    </row>
    <row r="57" spans="2:6" x14ac:dyDescent="0.2">
      <c r="B57" s="56">
        <v>45</v>
      </c>
      <c r="C57" s="14">
        <f t="shared" si="0"/>
        <v>14844635.380016211</v>
      </c>
      <c r="D57" s="14">
        <f t="shared" si="1"/>
        <v>1060348.2779652895</v>
      </c>
      <c r="E57" s="14">
        <f t="shared" si="2"/>
        <v>13784287.102050923</v>
      </c>
      <c r="F57" s="14">
        <f t="shared" si="3"/>
        <v>42918829.366681129</v>
      </c>
    </row>
    <row r="58" spans="2:6" x14ac:dyDescent="0.2">
      <c r="B58" s="56">
        <v>46</v>
      </c>
      <c r="C58" s="14">
        <f t="shared" si="0"/>
        <v>14844635.380016211</v>
      </c>
      <c r="D58" s="14">
        <f t="shared" si="1"/>
        <v>802582.10915693722</v>
      </c>
      <c r="E58" s="14">
        <f t="shared" si="2"/>
        <v>14042053.270859275</v>
      </c>
      <c r="F58" s="14">
        <f t="shared" si="3"/>
        <v>28876776.095821854</v>
      </c>
    </row>
    <row r="59" spans="2:6" x14ac:dyDescent="0.2">
      <c r="B59" s="56">
        <v>47</v>
      </c>
      <c r="C59" s="14">
        <f t="shared" si="0"/>
        <v>14844635.380016211</v>
      </c>
      <c r="D59" s="14">
        <f t="shared" si="1"/>
        <v>539995.71299186873</v>
      </c>
      <c r="E59" s="14">
        <f t="shared" si="2"/>
        <v>14304639.667024342</v>
      </c>
      <c r="F59" s="14">
        <f t="shared" si="3"/>
        <v>14572136.428797511</v>
      </c>
    </row>
    <row r="60" spans="2:6" x14ac:dyDescent="0.2">
      <c r="B60" s="56">
        <v>48</v>
      </c>
      <c r="C60" s="14">
        <f t="shared" si="0"/>
        <v>14844635.380016211</v>
      </c>
      <c r="D60" s="14">
        <f t="shared" si="1"/>
        <v>272498.95121851348</v>
      </c>
      <c r="E60" s="14">
        <f t="shared" si="2"/>
        <v>14572136.428797698</v>
      </c>
      <c r="F60" s="14">
        <f t="shared" si="3"/>
        <v>-1.862645149230957E-7</v>
      </c>
    </row>
    <row r="61" spans="2:6" x14ac:dyDescent="0.2">
      <c r="B61" s="56">
        <v>49</v>
      </c>
      <c r="C61" s="14">
        <v>0</v>
      </c>
      <c r="D61" s="14">
        <f t="shared" ref="D61:D72" si="4">F60*$D$8</f>
        <v>-3.4831464290618898E-9</v>
      </c>
      <c r="E61" s="14">
        <f t="shared" ref="E61:E72" si="5">C61-D61</f>
        <v>3.4831464290618898E-9</v>
      </c>
      <c r="F61" s="14">
        <f t="shared" ref="F61:F72" si="6">F60-E61</f>
        <v>-1.897476613521576E-7</v>
      </c>
    </row>
    <row r="62" spans="2:6" x14ac:dyDescent="0.2">
      <c r="B62" s="56">
        <v>50</v>
      </c>
      <c r="C62" s="14">
        <f t="shared" si="0"/>
        <v>0</v>
      </c>
      <c r="D62" s="14">
        <f t="shared" si="4"/>
        <v>-3.5482812672853472E-9</v>
      </c>
      <c r="E62" s="14">
        <f t="shared" si="5"/>
        <v>3.5482812672853472E-9</v>
      </c>
      <c r="F62" s="14">
        <f t="shared" si="6"/>
        <v>-1.9329594261944294E-7</v>
      </c>
    </row>
    <row r="63" spans="2:6" x14ac:dyDescent="0.2">
      <c r="B63" s="56">
        <v>51</v>
      </c>
      <c r="C63" s="14">
        <f t="shared" si="0"/>
        <v>0</v>
      </c>
      <c r="D63" s="14">
        <f t="shared" si="4"/>
        <v>-3.6146341269835833E-9</v>
      </c>
      <c r="E63" s="14">
        <f t="shared" si="5"/>
        <v>3.6146341269835833E-9</v>
      </c>
      <c r="F63" s="14">
        <f t="shared" si="6"/>
        <v>-1.9691057674642651E-7</v>
      </c>
    </row>
    <row r="64" spans="2:6" x14ac:dyDescent="0.2">
      <c r="B64" s="56">
        <v>52</v>
      </c>
      <c r="C64" s="14">
        <f t="shared" si="0"/>
        <v>0</v>
      </c>
      <c r="D64" s="14">
        <f t="shared" si="4"/>
        <v>-3.6822277851581759E-9</v>
      </c>
      <c r="E64" s="14">
        <f t="shared" si="5"/>
        <v>3.6822277851581759E-9</v>
      </c>
      <c r="F64" s="14">
        <f t="shared" si="6"/>
        <v>-2.0059280453158467E-7</v>
      </c>
    </row>
    <row r="65" spans="2:6" x14ac:dyDescent="0.2">
      <c r="B65" s="56">
        <v>53</v>
      </c>
      <c r="C65" s="14">
        <f t="shared" si="0"/>
        <v>0</v>
      </c>
      <c r="D65" s="14">
        <f t="shared" si="4"/>
        <v>-3.7510854447406334E-9</v>
      </c>
      <c r="E65" s="14">
        <f t="shared" si="5"/>
        <v>3.7510854447406334E-9</v>
      </c>
      <c r="F65" s="14">
        <f t="shared" si="6"/>
        <v>-2.0434388997632531E-7</v>
      </c>
    </row>
    <row r="66" spans="2:6" x14ac:dyDescent="0.2">
      <c r="B66" s="56">
        <v>54</v>
      </c>
      <c r="C66" s="14">
        <f t="shared" si="0"/>
        <v>0</v>
      </c>
      <c r="D66" s="14">
        <f t="shared" si="4"/>
        <v>-3.8212307425572835E-9</v>
      </c>
      <c r="E66" s="14">
        <f t="shared" si="5"/>
        <v>3.8212307425572835E-9</v>
      </c>
      <c r="F66" s="14">
        <f t="shared" si="6"/>
        <v>-2.081651207188826E-7</v>
      </c>
    </row>
    <row r="67" spans="2:6" x14ac:dyDescent="0.2">
      <c r="B67" s="56">
        <v>55</v>
      </c>
      <c r="C67" s="14">
        <f t="shared" si="0"/>
        <v>0</v>
      </c>
      <c r="D67" s="14">
        <f t="shared" si="4"/>
        <v>-3.8926877574431046E-9</v>
      </c>
      <c r="E67" s="14">
        <f t="shared" si="5"/>
        <v>3.8926877574431046E-9</v>
      </c>
      <c r="F67" s="14">
        <f t="shared" si="6"/>
        <v>-2.1205780847632572E-7</v>
      </c>
    </row>
    <row r="68" spans="2:6" x14ac:dyDescent="0.2">
      <c r="B68" s="56">
        <v>56</v>
      </c>
      <c r="C68" s="14">
        <f t="shared" si="0"/>
        <v>0</v>
      </c>
      <c r="D68" s="14">
        <f t="shared" si="4"/>
        <v>-3.9654810185072916E-9</v>
      </c>
      <c r="E68" s="14">
        <f t="shared" si="5"/>
        <v>3.9654810185072916E-9</v>
      </c>
      <c r="F68" s="14">
        <f t="shared" si="6"/>
        <v>-2.1602328949483301E-7</v>
      </c>
    </row>
    <row r="69" spans="2:6" x14ac:dyDescent="0.2">
      <c r="B69" s="56">
        <v>57</v>
      </c>
      <c r="C69" s="14">
        <f t="shared" si="0"/>
        <v>0</v>
      </c>
      <c r="D69" s="14">
        <f t="shared" si="4"/>
        <v>-4.0396355135533772E-9</v>
      </c>
      <c r="E69" s="14">
        <f t="shared" si="5"/>
        <v>4.0396355135533772E-9</v>
      </c>
      <c r="F69" s="14">
        <f t="shared" si="6"/>
        <v>-2.2006292500838639E-7</v>
      </c>
    </row>
    <row r="70" spans="2:6" x14ac:dyDescent="0.2">
      <c r="B70" s="56">
        <v>58</v>
      </c>
      <c r="C70" s="14">
        <f t="shared" si="0"/>
        <v>0</v>
      </c>
      <c r="D70" s="14">
        <f t="shared" si="4"/>
        <v>-4.1151766976568257E-9</v>
      </c>
      <c r="E70" s="14">
        <f t="shared" si="5"/>
        <v>4.1151766976568257E-9</v>
      </c>
      <c r="F70" s="14">
        <f t="shared" si="6"/>
        <v>-2.2417810170604321E-7</v>
      </c>
    </row>
    <row r="71" spans="2:6" x14ac:dyDescent="0.2">
      <c r="B71" s="56">
        <v>59</v>
      </c>
      <c r="C71" s="14">
        <f t="shared" si="0"/>
        <v>0</v>
      </c>
      <c r="D71" s="14">
        <f t="shared" si="4"/>
        <v>-4.1921305019030082E-9</v>
      </c>
      <c r="E71" s="14">
        <f t="shared" si="5"/>
        <v>4.1921305019030082E-9</v>
      </c>
      <c r="F71" s="14">
        <f t="shared" si="6"/>
        <v>-2.2837023220794621E-7</v>
      </c>
    </row>
    <row r="72" spans="2:6" x14ac:dyDescent="0.2">
      <c r="B72" s="56">
        <v>60</v>
      </c>
      <c r="C72" s="14">
        <f t="shared" si="0"/>
        <v>0</v>
      </c>
      <c r="D72" s="14">
        <f t="shared" si="4"/>
        <v>-4.2705233422885948E-9</v>
      </c>
      <c r="E72" s="14">
        <f t="shared" si="5"/>
        <v>4.2705233422885948E-9</v>
      </c>
      <c r="F72" s="14">
        <f t="shared" si="6"/>
        <v>-2.3264075555023481E-7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DF307-1E13-4B4C-99FE-613918C42F6C}">
  <dimension ref="A2:F36"/>
  <sheetViews>
    <sheetView zoomScale="90" zoomScaleNormal="90" workbookViewId="0">
      <selection activeCell="E16" sqref="E16"/>
    </sheetView>
  </sheetViews>
  <sheetFormatPr baseColWidth="10" defaultRowHeight="12.75" x14ac:dyDescent="0.2"/>
  <cols>
    <col min="1" max="1" width="9" style="1" bestFit="1" customWidth="1"/>
    <col min="2" max="2" width="27.5703125" style="1" bestFit="1" customWidth="1"/>
    <col min="3" max="3" width="12" style="1" bestFit="1" customWidth="1"/>
    <col min="4" max="4" width="8.7109375" style="1" bestFit="1" customWidth="1"/>
    <col min="5" max="5" width="15.28515625" style="1" bestFit="1" customWidth="1"/>
    <col min="6" max="6" width="20.7109375" style="1" bestFit="1" customWidth="1"/>
    <col min="7" max="16384" width="11.42578125" style="1"/>
  </cols>
  <sheetData>
    <row r="2" spans="1:6" x14ac:dyDescent="0.2">
      <c r="E2" s="13" t="s">
        <v>298</v>
      </c>
      <c r="F2" s="128">
        <f>'COSTOS Y GASTOS'!D113</f>
        <v>33264</v>
      </c>
    </row>
    <row r="4" spans="1:6" x14ac:dyDescent="0.2">
      <c r="A4" s="1" t="s">
        <v>279</v>
      </c>
      <c r="B4" s="2" t="s">
        <v>280</v>
      </c>
    </row>
    <row r="5" spans="1:6" x14ac:dyDescent="0.2">
      <c r="B5" s="152" t="s">
        <v>281</v>
      </c>
      <c r="C5" s="152"/>
      <c r="D5" s="152"/>
      <c r="E5" s="152" t="s">
        <v>203</v>
      </c>
    </row>
    <row r="6" spans="1:6" x14ac:dyDescent="0.2">
      <c r="B6" s="152"/>
      <c r="C6" s="152"/>
      <c r="D6" s="152"/>
      <c r="E6" s="152"/>
    </row>
    <row r="7" spans="1:6" x14ac:dyDescent="0.2">
      <c r="B7" s="74" t="s">
        <v>289</v>
      </c>
      <c r="C7" s="77"/>
      <c r="D7" s="78" t="s">
        <v>162</v>
      </c>
      <c r="E7" s="14">
        <f>'COSTOS Y GASTOS'!I36</f>
        <v>316719933.60000002</v>
      </c>
    </row>
    <row r="8" spans="1:6" x14ac:dyDescent="0.2">
      <c r="B8" s="67" t="s">
        <v>282</v>
      </c>
      <c r="C8" s="73"/>
      <c r="D8" s="75" t="s">
        <v>200</v>
      </c>
      <c r="E8" s="14">
        <f>SUM(C9:C14)</f>
        <v>121414006.215</v>
      </c>
      <c r="F8" s="33"/>
    </row>
    <row r="9" spans="1:6" x14ac:dyDescent="0.2">
      <c r="B9" s="67" t="s">
        <v>283</v>
      </c>
      <c r="C9" s="76">
        <f>'COSTOS Y GASTOS'!E126</f>
        <v>42240000</v>
      </c>
      <c r="D9" s="75"/>
      <c r="E9" s="14"/>
      <c r="F9" s="33"/>
    </row>
    <row r="10" spans="1:6" x14ac:dyDescent="0.2">
      <c r="B10" s="67" t="s">
        <v>284</v>
      </c>
      <c r="C10" s="76">
        <f>'COSTOS Y GASTOS'!E125*0.2</f>
        <v>7200000</v>
      </c>
      <c r="D10" s="75"/>
      <c r="E10" s="14"/>
    </row>
    <row r="11" spans="1:6" x14ac:dyDescent="0.2">
      <c r="B11" s="67" t="s">
        <v>285</v>
      </c>
      <c r="C11" s="76">
        <f>SUM('COSTOS Y GASTOS'!E121:E124)</f>
        <v>43051221.195</v>
      </c>
      <c r="D11" s="75"/>
      <c r="E11" s="14"/>
    </row>
    <row r="12" spans="1:6" x14ac:dyDescent="0.2">
      <c r="B12" s="67" t="s">
        <v>286</v>
      </c>
      <c r="C12" s="76">
        <f>'COSTOS Y GASTOS'!E118</f>
        <v>14719232.450000001</v>
      </c>
      <c r="D12" s="75"/>
      <c r="E12" s="14"/>
    </row>
    <row r="13" spans="1:6" x14ac:dyDescent="0.2">
      <c r="B13" s="67" t="s">
        <v>287</v>
      </c>
      <c r="C13" s="76">
        <f>'COSTOS Y GASTOS'!E119</f>
        <v>14203552.57</v>
      </c>
      <c r="D13" s="75"/>
      <c r="E13" s="14"/>
    </row>
    <row r="14" spans="1:6" x14ac:dyDescent="0.2">
      <c r="B14" s="67" t="s">
        <v>288</v>
      </c>
      <c r="C14" s="76">
        <v>0</v>
      </c>
      <c r="D14" s="75"/>
      <c r="E14" s="14"/>
    </row>
    <row r="15" spans="1:6" x14ac:dyDescent="0.2">
      <c r="B15" s="67" t="s">
        <v>248</v>
      </c>
      <c r="C15" s="73"/>
      <c r="D15" s="75" t="s">
        <v>229</v>
      </c>
      <c r="E15" s="14">
        <f>'COSTOS Y GASTOS'!E183</f>
        <v>170374172.095</v>
      </c>
    </row>
    <row r="16" spans="1:6" x14ac:dyDescent="0.2">
      <c r="B16" s="164" t="s">
        <v>63</v>
      </c>
      <c r="C16" s="164"/>
      <c r="D16" s="164"/>
      <c r="E16" s="79">
        <f>SUM(E7:E15)</f>
        <v>608508111.91000009</v>
      </c>
      <c r="F16" s="33"/>
    </row>
    <row r="18" spans="1:6" x14ac:dyDescent="0.2">
      <c r="A18" s="1" t="s">
        <v>290</v>
      </c>
      <c r="B18" s="2" t="s">
        <v>291</v>
      </c>
    </row>
    <row r="19" spans="1:6" x14ac:dyDescent="0.2">
      <c r="B19" s="152" t="s">
        <v>292</v>
      </c>
      <c r="C19" s="152"/>
      <c r="D19" s="152"/>
      <c r="E19" s="152" t="s">
        <v>203</v>
      </c>
    </row>
    <row r="20" spans="1:6" x14ac:dyDescent="0.2">
      <c r="B20" s="152"/>
      <c r="C20" s="152"/>
      <c r="D20" s="152"/>
      <c r="E20" s="152"/>
    </row>
    <row r="21" spans="1:6" x14ac:dyDescent="0.2">
      <c r="B21" s="67" t="s">
        <v>189</v>
      </c>
      <c r="C21" s="73"/>
      <c r="D21" s="75" t="s">
        <v>188</v>
      </c>
      <c r="E21" s="14">
        <f>'COSTOS Y GASTOS'!E139</f>
        <v>123311038.40000001</v>
      </c>
    </row>
    <row r="22" spans="1:6" x14ac:dyDescent="0.2">
      <c r="B22" s="67" t="s">
        <v>293</v>
      </c>
      <c r="C22" s="73"/>
      <c r="D22" s="75" t="s">
        <v>200</v>
      </c>
      <c r="E22" s="14">
        <f>SUM(C23:C28)</f>
        <v>85390756.132100403</v>
      </c>
    </row>
    <row r="23" spans="1:6" x14ac:dyDescent="0.2">
      <c r="B23" s="67" t="s">
        <v>212</v>
      </c>
      <c r="C23" s="76">
        <f>'COSTOS Y GASTOS'!E125*0.8</f>
        <v>28800000</v>
      </c>
      <c r="D23" s="75"/>
      <c r="E23" s="14"/>
    </row>
    <row r="24" spans="1:6" x14ac:dyDescent="0.2">
      <c r="B24" s="67" t="str">
        <f>'COSTOS Y GASTOS'!B128</f>
        <v xml:space="preserve">Bandeja </v>
      </c>
      <c r="C24" s="76">
        <f>'COSTOS Y GASTOS'!C128</f>
        <v>25945920</v>
      </c>
      <c r="D24" s="75"/>
      <c r="E24" s="134"/>
    </row>
    <row r="25" spans="1:6" x14ac:dyDescent="0.2">
      <c r="B25" s="67" t="str">
        <f>'COSTOS Y GASTOS'!B129</f>
        <v xml:space="preserve">Film termosellado </v>
      </c>
      <c r="C25" s="76">
        <f>'COSTOS Y GASTOS'!C129</f>
        <v>4357584</v>
      </c>
      <c r="D25" s="75"/>
      <c r="E25" s="134"/>
    </row>
    <row r="26" spans="1:6" x14ac:dyDescent="0.2">
      <c r="B26" s="67" t="str">
        <f>'COSTOS Y GASTOS'!B130</f>
        <v xml:space="preserve">Etiqueta </v>
      </c>
      <c r="C26" s="76">
        <f>'COSTOS Y GASTOS'!C130</f>
        <v>2261952</v>
      </c>
      <c r="D26" s="75"/>
      <c r="E26" s="134"/>
    </row>
    <row r="27" spans="1:6" x14ac:dyDescent="0.2">
      <c r="B27" s="67" t="str">
        <f>'COSTOS Y GASTOS'!B131</f>
        <v xml:space="preserve">Cajas personalizadas </v>
      </c>
      <c r="C27" s="76">
        <f>'COSTOS Y GASTOS'!C131</f>
        <v>2376000</v>
      </c>
      <c r="D27" s="75"/>
      <c r="E27" s="134"/>
    </row>
    <row r="28" spans="1:6" ht="25.5" x14ac:dyDescent="0.2">
      <c r="B28" s="67" t="str">
        <f>'COSTOS Y GASTOS'!B132</f>
        <v>Gasolina consumida en ruta de entrega</v>
      </c>
      <c r="C28" s="76">
        <f>'COSTOS Y GASTOS'!C132</f>
        <v>21649300.132100396</v>
      </c>
      <c r="D28" s="75"/>
      <c r="E28" s="134"/>
    </row>
    <row r="29" spans="1:6" x14ac:dyDescent="0.2">
      <c r="B29" s="164" t="s">
        <v>63</v>
      </c>
      <c r="C29" s="164"/>
      <c r="D29" s="164"/>
      <c r="E29" s="79">
        <f>SUM(E21:E23)</f>
        <v>208701794.53210041</v>
      </c>
    </row>
    <row r="31" spans="1:6" x14ac:dyDescent="0.2">
      <c r="A31" s="1" t="s">
        <v>294</v>
      </c>
      <c r="B31" s="2" t="s">
        <v>295</v>
      </c>
    </row>
    <row r="32" spans="1:6" x14ac:dyDescent="0.2">
      <c r="B32" s="152" t="s">
        <v>292</v>
      </c>
      <c r="C32" s="152"/>
      <c r="D32" s="152"/>
      <c r="E32" s="152" t="s">
        <v>203</v>
      </c>
      <c r="F32" s="152" t="s">
        <v>193</v>
      </c>
    </row>
    <row r="33" spans="2:6" ht="12.75" customHeight="1" x14ac:dyDescent="0.2">
      <c r="B33" s="152"/>
      <c r="C33" s="152"/>
      <c r="D33" s="152"/>
      <c r="E33" s="152"/>
      <c r="F33" s="152"/>
    </row>
    <row r="34" spans="2:6" x14ac:dyDescent="0.2">
      <c r="B34" s="67" t="s">
        <v>296</v>
      </c>
      <c r="C34" s="73"/>
      <c r="D34" s="75" t="s">
        <v>279</v>
      </c>
      <c r="E34" s="14">
        <f>E16</f>
        <v>608508111.91000009</v>
      </c>
      <c r="F34" s="14">
        <f>E34/$F$2</f>
        <v>18293.293407587786</v>
      </c>
    </row>
    <row r="35" spans="2:6" x14ac:dyDescent="0.2">
      <c r="B35" s="67" t="s">
        <v>297</v>
      </c>
      <c r="C35" s="73"/>
      <c r="D35" s="75" t="s">
        <v>290</v>
      </c>
      <c r="E35" s="14">
        <f>E29</f>
        <v>208701794.53210041</v>
      </c>
      <c r="F35" s="14">
        <f>E35/$F$2</f>
        <v>6274.1039722252408</v>
      </c>
    </row>
    <row r="36" spans="2:6" x14ac:dyDescent="0.2">
      <c r="B36" s="164" t="s">
        <v>63</v>
      </c>
      <c r="C36" s="164"/>
      <c r="D36" s="164"/>
      <c r="E36" s="79">
        <f>SUM(E34:E35)</f>
        <v>817209906.44210052</v>
      </c>
      <c r="F36" s="79">
        <f>SUM(F34:F35)</f>
        <v>24567.397379813025</v>
      </c>
    </row>
  </sheetData>
  <mergeCells count="10">
    <mergeCell ref="B5:D6"/>
    <mergeCell ref="E5:E6"/>
    <mergeCell ref="B16:D16"/>
    <mergeCell ref="B19:D20"/>
    <mergeCell ref="E19:E20"/>
    <mergeCell ref="B29:D29"/>
    <mergeCell ref="B32:D33"/>
    <mergeCell ref="E32:E33"/>
    <mergeCell ref="F32:F33"/>
    <mergeCell ref="B36:D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C2C11-D608-4665-B9A9-C5267A3AAA73}">
  <dimension ref="A4:J167"/>
  <sheetViews>
    <sheetView zoomScale="90" zoomScaleNormal="90" workbookViewId="0">
      <selection activeCell="A31" sqref="A31"/>
    </sheetView>
  </sheetViews>
  <sheetFormatPr baseColWidth="10" defaultRowHeight="12.75" x14ac:dyDescent="0.2"/>
  <cols>
    <col min="1" max="1" width="9.7109375" style="1" bestFit="1" customWidth="1"/>
    <col min="2" max="2" width="34.140625" style="1" bestFit="1" customWidth="1"/>
    <col min="3" max="3" width="11.42578125" style="1" bestFit="1" customWidth="1"/>
    <col min="4" max="4" width="5.85546875" style="1" bestFit="1" customWidth="1"/>
    <col min="5" max="10" width="14.7109375" style="1" bestFit="1" customWidth="1"/>
    <col min="11" max="11" width="138.5703125" style="1" bestFit="1" customWidth="1"/>
    <col min="12" max="16384" width="11.42578125" style="1"/>
  </cols>
  <sheetData>
    <row r="4" spans="1:7" x14ac:dyDescent="0.2">
      <c r="A4" s="1" t="s">
        <v>311</v>
      </c>
      <c r="B4" s="2" t="s">
        <v>312</v>
      </c>
    </row>
    <row r="5" spans="1:7" x14ac:dyDescent="0.2">
      <c r="C5" s="172" t="s">
        <v>0</v>
      </c>
      <c r="D5" s="172" t="s">
        <v>1</v>
      </c>
      <c r="E5" s="172" t="s">
        <v>2</v>
      </c>
      <c r="F5" s="172" t="s">
        <v>3</v>
      </c>
      <c r="G5" s="172" t="s">
        <v>4</v>
      </c>
    </row>
    <row r="6" spans="1:7" x14ac:dyDescent="0.2">
      <c r="C6" s="173"/>
      <c r="D6" s="173"/>
      <c r="E6" s="173"/>
      <c r="F6" s="173"/>
      <c r="G6" s="183"/>
    </row>
    <row r="7" spans="1:7" x14ac:dyDescent="0.2">
      <c r="B7" s="13" t="s">
        <v>298</v>
      </c>
      <c r="C7" s="56">
        <f>'COSTOS Y GASTOS'!D113</f>
        <v>33264</v>
      </c>
      <c r="D7" s="56">
        <f>ROUND(C7/(1-5%),0)</f>
        <v>35015</v>
      </c>
      <c r="E7" s="56">
        <f>ROUND(D7/(1-5%),0)</f>
        <v>36858</v>
      </c>
      <c r="F7" s="56">
        <f>ROUND(E7/(1-5%),0)</f>
        <v>38798</v>
      </c>
      <c r="G7" s="56">
        <f>ROUND(F7/(1-5%),0)</f>
        <v>40840</v>
      </c>
    </row>
    <row r="8" spans="1:7" x14ac:dyDescent="0.2">
      <c r="B8" s="51" t="s">
        <v>313</v>
      </c>
      <c r="C8" s="13"/>
      <c r="D8" s="25">
        <v>0.05</v>
      </c>
      <c r="E8" s="25">
        <v>0.05</v>
      </c>
      <c r="F8" s="25">
        <v>0.05</v>
      </c>
      <c r="G8" s="25">
        <v>0.05</v>
      </c>
    </row>
    <row r="10" spans="1:7" x14ac:dyDescent="0.2">
      <c r="A10" s="1" t="s">
        <v>314</v>
      </c>
      <c r="B10" s="2" t="s">
        <v>315</v>
      </c>
    </row>
    <row r="11" spans="1:7" x14ac:dyDescent="0.2">
      <c r="B11" s="2"/>
    </row>
    <row r="12" spans="1:7" x14ac:dyDescent="0.2">
      <c r="B12" s="51" t="s">
        <v>295</v>
      </c>
      <c r="C12" s="89">
        <f>'COSTOS RESUMEN'!F36</f>
        <v>24567.397379813025</v>
      </c>
    </row>
    <row r="13" spans="1:7" x14ac:dyDescent="0.2">
      <c r="B13" s="51" t="s">
        <v>316</v>
      </c>
      <c r="C13" s="90">
        <v>0.18</v>
      </c>
    </row>
    <row r="14" spans="1:7" x14ac:dyDescent="0.2">
      <c r="B14" s="51" t="s">
        <v>317</v>
      </c>
      <c r="C14" s="89">
        <f>C12/(1-C13)</f>
        <v>29960.240707089051</v>
      </c>
    </row>
    <row r="16" spans="1:7" x14ac:dyDescent="0.2">
      <c r="B16" s="51" t="s">
        <v>317</v>
      </c>
      <c r="C16" s="13">
        <v>30000</v>
      </c>
    </row>
    <row r="18" spans="1:9" x14ac:dyDescent="0.2">
      <c r="A18" s="2" t="s">
        <v>245</v>
      </c>
      <c r="B18" s="2" t="s">
        <v>318</v>
      </c>
    </row>
    <row r="20" spans="1:9" x14ac:dyDescent="0.2">
      <c r="E20" s="152" t="s">
        <v>0</v>
      </c>
      <c r="F20" s="152" t="s">
        <v>1</v>
      </c>
      <c r="G20" s="152" t="s">
        <v>2</v>
      </c>
      <c r="H20" s="152" t="s">
        <v>3</v>
      </c>
      <c r="I20" s="152" t="s">
        <v>4</v>
      </c>
    </row>
    <row r="21" spans="1:9" x14ac:dyDescent="0.2">
      <c r="E21" s="152"/>
      <c r="F21" s="152"/>
      <c r="G21" s="152"/>
      <c r="H21" s="152"/>
      <c r="I21" s="152"/>
    </row>
    <row r="22" spans="1:9" x14ac:dyDescent="0.2">
      <c r="B22" s="184" t="s">
        <v>319</v>
      </c>
      <c r="C22" s="184"/>
      <c r="D22" s="184"/>
      <c r="E22" s="14">
        <f>C7*$C$16</f>
        <v>997920000</v>
      </c>
      <c r="F22" s="14">
        <f>D7*($C$16*(1+10%))</f>
        <v>1155495000</v>
      </c>
      <c r="G22" s="14">
        <f>E7*($C$16*(1+10%))</f>
        <v>1216314000</v>
      </c>
      <c r="H22" s="14">
        <f>F7*($C$16*(1+10%))</f>
        <v>1280334000</v>
      </c>
      <c r="I22" s="14">
        <f>G7*($C$16*(1+10%))</f>
        <v>1347720000</v>
      </c>
    </row>
    <row r="23" spans="1:9" x14ac:dyDescent="0.2">
      <c r="B23" s="181" t="s">
        <v>320</v>
      </c>
      <c r="C23" s="181"/>
      <c r="D23" s="181"/>
      <c r="E23" s="93">
        <f t="shared" ref="E23:H23" si="0">SUM(E22)</f>
        <v>997920000</v>
      </c>
      <c r="F23" s="93">
        <f t="shared" si="0"/>
        <v>1155495000</v>
      </c>
      <c r="G23" s="93">
        <f t="shared" si="0"/>
        <v>1216314000</v>
      </c>
      <c r="H23" s="93">
        <f t="shared" si="0"/>
        <v>1280334000</v>
      </c>
      <c r="I23" s="93">
        <f>SUM(I22)</f>
        <v>1347720000</v>
      </c>
    </row>
    <row r="25" spans="1:9" x14ac:dyDescent="0.2">
      <c r="B25" s="53" t="s">
        <v>163</v>
      </c>
      <c r="C25" s="94" t="s">
        <v>162</v>
      </c>
      <c r="D25" s="95"/>
      <c r="E25" s="14">
        <f>'COSTOS Y GASTOS'!I36</f>
        <v>316719933.60000002</v>
      </c>
      <c r="F25" s="14">
        <f>E25*(1+10%)</f>
        <v>348391926.96000004</v>
      </c>
      <c r="G25" s="14">
        <f t="shared" ref="G25:I25" si="1">F25*(1+10%)</f>
        <v>383231119.65600008</v>
      </c>
      <c r="H25" s="14">
        <f t="shared" si="1"/>
        <v>421554231.62160009</v>
      </c>
      <c r="I25" s="14">
        <f t="shared" si="1"/>
        <v>463709654.78376013</v>
      </c>
    </row>
    <row r="26" spans="1:9" x14ac:dyDescent="0.2">
      <c r="B26" s="53" t="s">
        <v>189</v>
      </c>
      <c r="C26" s="94" t="s">
        <v>188</v>
      </c>
      <c r="D26" s="95"/>
      <c r="E26" s="14">
        <f>'COSTOS Y GASTOS'!G105</f>
        <v>123311038.40000002</v>
      </c>
      <c r="F26" s="14">
        <f>E26*(1+10%)</f>
        <v>135642142.24000004</v>
      </c>
      <c r="G26" s="14">
        <f t="shared" ref="G26:I26" si="2">F26*(1+10%)</f>
        <v>149206356.46400005</v>
      </c>
      <c r="H26" s="14">
        <f t="shared" si="2"/>
        <v>164126992.11040005</v>
      </c>
      <c r="I26" s="14">
        <f t="shared" si="2"/>
        <v>180539691.32144007</v>
      </c>
    </row>
    <row r="27" spans="1:9" x14ac:dyDescent="0.2">
      <c r="B27" s="53" t="s">
        <v>321</v>
      </c>
      <c r="C27" s="94" t="s">
        <v>279</v>
      </c>
      <c r="D27" s="95"/>
      <c r="E27" s="14">
        <f>'COSTOS RESUMEN'!E8</f>
        <v>121414006.215</v>
      </c>
      <c r="F27" s="14">
        <f>E27*(1+10%)</f>
        <v>133555406.83650002</v>
      </c>
      <c r="G27" s="14">
        <f>F27*(1+5%)</f>
        <v>140233177.17832503</v>
      </c>
      <c r="H27" s="14">
        <f>G27*(1+5%)</f>
        <v>147244836.03724128</v>
      </c>
      <c r="I27" s="14">
        <f>H27*(1+5%)</f>
        <v>154607077.83910334</v>
      </c>
    </row>
    <row r="28" spans="1:9" x14ac:dyDescent="0.2">
      <c r="B28" s="53" t="s">
        <v>322</v>
      </c>
      <c r="C28" s="94" t="s">
        <v>290</v>
      </c>
      <c r="D28" s="95"/>
      <c r="E28" s="14">
        <f>'COSTOS RESUMEN'!E22</f>
        <v>85390756.132100403</v>
      </c>
      <c r="F28" s="14">
        <f>(($E$28/$C$7)*D7)*(1+5%)</f>
        <v>94379966.097395688</v>
      </c>
      <c r="G28" s="14">
        <f>(($E$28/$C$7)*E7)*(1+5%)</f>
        <v>99347616.462025151</v>
      </c>
      <c r="H28" s="14">
        <f>(($E$28/$C$7)*F7)*(1+5%)</f>
        <v>104576722.10900351</v>
      </c>
      <c r="I28" s="14">
        <f>(($E$28/$C$7)*G7)*(1+5%)</f>
        <v>110080760.11474055</v>
      </c>
    </row>
    <row r="29" spans="1:9" x14ac:dyDescent="0.2">
      <c r="B29" s="181" t="s">
        <v>323</v>
      </c>
      <c r="C29" s="181"/>
      <c r="D29" s="181"/>
      <c r="E29" s="93">
        <f>SUM(E25:E28)</f>
        <v>646835734.3471005</v>
      </c>
      <c r="F29" s="93">
        <f>SUM(F25:F28)</f>
        <v>711969442.13389575</v>
      </c>
      <c r="G29" s="93">
        <f>SUM(G25:G28)</f>
        <v>772018269.76035035</v>
      </c>
      <c r="H29" s="93">
        <f>SUM(H25:H28)</f>
        <v>837502781.87824488</v>
      </c>
      <c r="I29" s="93">
        <f>SUM(I25:I28)</f>
        <v>908937184.05904412</v>
      </c>
    </row>
    <row r="31" spans="1:9" x14ac:dyDescent="0.2">
      <c r="B31" s="181" t="s">
        <v>324</v>
      </c>
      <c r="C31" s="181"/>
      <c r="D31" s="181"/>
      <c r="E31" s="93">
        <f>E23-E29</f>
        <v>351084265.6528995</v>
      </c>
      <c r="F31" s="93">
        <f t="shared" ref="F31:I31" si="3">F23-F29</f>
        <v>443525557.86610425</v>
      </c>
      <c r="G31" s="93">
        <f t="shared" si="3"/>
        <v>444295730.23964965</v>
      </c>
      <c r="H31" s="93">
        <f t="shared" si="3"/>
        <v>442831218.12175512</v>
      </c>
      <c r="I31" s="93">
        <f t="shared" si="3"/>
        <v>438782815.94095588</v>
      </c>
    </row>
    <row r="33" spans="2:9" x14ac:dyDescent="0.2">
      <c r="B33" s="53" t="s">
        <v>325</v>
      </c>
      <c r="C33" s="94" t="s">
        <v>215</v>
      </c>
      <c r="D33" s="95"/>
      <c r="E33" s="14">
        <f>'COSTOS Y GASTOS'!I152</f>
        <v>148969892.28</v>
      </c>
      <c r="F33" s="14">
        <f>E33*(1+10%)</f>
        <v>163866881.50800002</v>
      </c>
      <c r="G33" s="14">
        <f t="shared" ref="G33:I33" si="4">F33*(1+10%)</f>
        <v>180253569.65880004</v>
      </c>
      <c r="H33" s="14">
        <f t="shared" si="4"/>
        <v>198278926.62468004</v>
      </c>
      <c r="I33" s="14">
        <f t="shared" si="4"/>
        <v>218106819.28714806</v>
      </c>
    </row>
    <row r="34" spans="2:9" x14ac:dyDescent="0.2">
      <c r="B34" s="53" t="s">
        <v>326</v>
      </c>
      <c r="C34" s="94" t="s">
        <v>217</v>
      </c>
      <c r="D34" s="95"/>
      <c r="E34" s="14">
        <f>'COSTOS Y GASTOS'!E169</f>
        <v>21404279.815000005</v>
      </c>
      <c r="F34" s="14">
        <f>E34*(1+5%)</f>
        <v>22474493.805750005</v>
      </c>
      <c r="G34" s="14">
        <f t="shared" ref="G34:I34" si="5">F34*(1+2%)</f>
        <v>22923983.681865007</v>
      </c>
      <c r="H34" s="14">
        <f t="shared" si="5"/>
        <v>23382463.355502307</v>
      </c>
      <c r="I34" s="14">
        <f t="shared" si="5"/>
        <v>23850112.622612353</v>
      </c>
    </row>
    <row r="35" spans="2:9" x14ac:dyDescent="0.2">
      <c r="B35" s="53" t="s">
        <v>327</v>
      </c>
      <c r="C35" s="94" t="s">
        <v>228</v>
      </c>
      <c r="D35" s="95"/>
      <c r="E35" s="14">
        <f>'COSTOS Y GASTOS'!I175</f>
        <v>0</v>
      </c>
      <c r="F35" s="14">
        <f>E35*(1+10%)</f>
        <v>0</v>
      </c>
      <c r="G35" s="14">
        <f t="shared" ref="G35:I35" si="6">F35*(1+10%)</f>
        <v>0</v>
      </c>
      <c r="H35" s="14">
        <f t="shared" si="6"/>
        <v>0</v>
      </c>
      <c r="I35" s="14">
        <f t="shared" si="6"/>
        <v>0</v>
      </c>
    </row>
    <row r="36" spans="2:9" x14ac:dyDescent="0.2">
      <c r="B36" s="181" t="s">
        <v>328</v>
      </c>
      <c r="C36" s="181"/>
      <c r="D36" s="181"/>
      <c r="E36" s="93">
        <f>SUM(E33:E35)</f>
        <v>170374172.095</v>
      </c>
      <c r="F36" s="93">
        <f t="shared" ref="F36:I36" si="7">SUM(F33:F35)</f>
        <v>186341375.31375003</v>
      </c>
      <c r="G36" s="93">
        <f t="shared" si="7"/>
        <v>203177553.34066504</v>
      </c>
      <c r="H36" s="93">
        <f t="shared" si="7"/>
        <v>221661389.98018235</v>
      </c>
      <c r="I36" s="93">
        <f t="shared" si="7"/>
        <v>241956931.90976042</v>
      </c>
    </row>
    <row r="38" spans="2:9" x14ac:dyDescent="0.2">
      <c r="B38" s="181" t="s">
        <v>329</v>
      </c>
      <c r="C38" s="181"/>
      <c r="D38" s="181"/>
      <c r="E38" s="93">
        <f>E31-E36</f>
        <v>180710093.5578995</v>
      </c>
      <c r="F38" s="93">
        <f t="shared" ref="F38:I38" si="8">F31-F36</f>
        <v>257184182.55235422</v>
      </c>
      <c r="G38" s="93">
        <f t="shared" si="8"/>
        <v>241118176.89898461</v>
      </c>
      <c r="H38" s="93">
        <f t="shared" si="8"/>
        <v>221169828.14157277</v>
      </c>
      <c r="I38" s="93">
        <f t="shared" si="8"/>
        <v>196825884.03119546</v>
      </c>
    </row>
    <row r="39" spans="2:9" x14ac:dyDescent="0.2">
      <c r="B39" s="53" t="s">
        <v>330</v>
      </c>
      <c r="C39" s="94" t="s">
        <v>276</v>
      </c>
      <c r="D39" s="95"/>
      <c r="E39" s="14">
        <f>CREDITO!L14</f>
        <v>96914191.546686172</v>
      </c>
      <c r="F39" s="14">
        <f>CREDITO!L15</f>
        <v>76691634.807573929</v>
      </c>
      <c r="G39" s="14">
        <f>CREDITO!L16</f>
        <v>51434054.8499154</v>
      </c>
      <c r="H39" s="14">
        <f>CREDITO!L17</f>
        <v>19887828.843602885</v>
      </c>
      <c r="I39" s="14">
        <f>CREDITO!L18</f>
        <v>-4.6376240627139119E-8</v>
      </c>
    </row>
    <row r="40" spans="2:9" x14ac:dyDescent="0.2">
      <c r="B40" s="53" t="s">
        <v>246</v>
      </c>
      <c r="C40" s="94"/>
      <c r="D40" s="95"/>
      <c r="E40" s="14">
        <f>(E23*0.004)</f>
        <v>3991680</v>
      </c>
      <c r="F40" s="14">
        <f t="shared" ref="F40:I40" si="9">(F23*0.004)</f>
        <v>4621980</v>
      </c>
      <c r="G40" s="14">
        <f t="shared" si="9"/>
        <v>4865256</v>
      </c>
      <c r="H40" s="14">
        <f t="shared" si="9"/>
        <v>5121336</v>
      </c>
      <c r="I40" s="14">
        <f t="shared" si="9"/>
        <v>5390880</v>
      </c>
    </row>
    <row r="41" spans="2:9" x14ac:dyDescent="0.2">
      <c r="B41" s="53" t="s">
        <v>331</v>
      </c>
      <c r="C41" s="94"/>
      <c r="D41" s="95"/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3" spans="2:9" x14ac:dyDescent="0.2">
      <c r="B43" s="181" t="s">
        <v>332</v>
      </c>
      <c r="C43" s="181"/>
      <c r="D43" s="181"/>
      <c r="E43" s="93">
        <f>E38-E39-E40+E41</f>
        <v>79804222.011213332</v>
      </c>
      <c r="F43" s="93">
        <f t="shared" ref="F43:I43" si="10">F38-F39-F40+F41</f>
        <v>175870567.7447803</v>
      </c>
      <c r="G43" s="93">
        <f t="shared" si="10"/>
        <v>184818866.04906923</v>
      </c>
      <c r="H43" s="93">
        <f t="shared" si="10"/>
        <v>196160663.29796988</v>
      </c>
      <c r="I43" s="93">
        <f t="shared" si="10"/>
        <v>191435004.03119552</v>
      </c>
    </row>
    <row r="45" spans="2:9" x14ac:dyDescent="0.2">
      <c r="B45" s="53" t="s">
        <v>333</v>
      </c>
      <c r="C45" s="96">
        <v>0.35</v>
      </c>
      <c r="D45" s="95"/>
      <c r="E45" s="14">
        <f>IF(E43&gt;0,E43*$C$45,0)</f>
        <v>27931477.703924663</v>
      </c>
      <c r="F45" s="14">
        <f t="shared" ref="F45:I45" si="11">IF(F43&gt;0,F43*$C$45,0)</f>
        <v>61554698.710673101</v>
      </c>
      <c r="G45" s="14">
        <f t="shared" si="11"/>
        <v>64686603.117174223</v>
      </c>
      <c r="H45" s="14">
        <f t="shared" si="11"/>
        <v>68656232.154289454</v>
      </c>
      <c r="I45" s="14">
        <f t="shared" si="11"/>
        <v>67002251.410918429</v>
      </c>
    </row>
    <row r="47" spans="2:9" x14ac:dyDescent="0.2">
      <c r="B47" s="181" t="s">
        <v>334</v>
      </c>
      <c r="C47" s="181"/>
      <c r="D47" s="181"/>
      <c r="E47" s="14">
        <f>E43-E45</f>
        <v>51872744.307288669</v>
      </c>
      <c r="F47" s="14">
        <f t="shared" ref="F47:I47" si="12">F43-F45</f>
        <v>114315869.03410721</v>
      </c>
      <c r="G47" s="14">
        <f t="shared" si="12"/>
        <v>120132262.931895</v>
      </c>
      <c r="H47" s="14">
        <f t="shared" si="12"/>
        <v>127504431.14368042</v>
      </c>
      <c r="I47" s="14">
        <f t="shared" si="12"/>
        <v>124432752.62027709</v>
      </c>
    </row>
    <row r="49" spans="1:10" x14ac:dyDescent="0.2">
      <c r="B49" s="53" t="s">
        <v>335</v>
      </c>
      <c r="C49" s="96">
        <v>0.03</v>
      </c>
      <c r="D49" s="95"/>
      <c r="E49" s="97">
        <f>IF(E47&lt;0,0,(E47*$C$49))</f>
        <v>1556182.32921866</v>
      </c>
      <c r="F49" s="97">
        <f t="shared" ref="F49:I49" si="13">IF(F47&lt;0,0,(F47*$C$49))</f>
        <v>3429476.071023216</v>
      </c>
      <c r="G49" s="97">
        <f t="shared" si="13"/>
        <v>3603967.8879568498</v>
      </c>
      <c r="H49" s="97">
        <f t="shared" si="13"/>
        <v>3825132.9343104125</v>
      </c>
      <c r="I49" s="97">
        <f t="shared" si="13"/>
        <v>3732982.5786083126</v>
      </c>
    </row>
    <row r="50" spans="1:10" x14ac:dyDescent="0.2">
      <c r="B50" s="181" t="s">
        <v>336</v>
      </c>
      <c r="C50" s="181"/>
      <c r="D50" s="181"/>
      <c r="E50" s="97">
        <f>E47-E49</f>
        <v>50316561.978070006</v>
      </c>
      <c r="F50" s="97">
        <f t="shared" ref="F50:I50" si="14">F47-F49</f>
        <v>110886392.963084</v>
      </c>
      <c r="G50" s="97">
        <f t="shared" si="14"/>
        <v>116528295.04393816</v>
      </c>
      <c r="H50" s="97">
        <f t="shared" si="14"/>
        <v>123679298.20937002</v>
      </c>
      <c r="I50" s="97">
        <f t="shared" si="14"/>
        <v>120699770.04166877</v>
      </c>
    </row>
    <row r="52" spans="1:10" x14ac:dyDescent="0.2">
      <c r="A52" s="1" t="s">
        <v>337</v>
      </c>
      <c r="B52" s="2" t="s">
        <v>338</v>
      </c>
    </row>
    <row r="53" spans="1:10" x14ac:dyDescent="0.2">
      <c r="E53" s="152" t="s">
        <v>342</v>
      </c>
      <c r="F53" s="152" t="s">
        <v>0</v>
      </c>
      <c r="G53" s="152" t="s">
        <v>1</v>
      </c>
      <c r="H53" s="152" t="s">
        <v>2</v>
      </c>
      <c r="I53" s="152" t="s">
        <v>3</v>
      </c>
      <c r="J53" s="152" t="s">
        <v>4</v>
      </c>
    </row>
    <row r="54" spans="1:10" x14ac:dyDescent="0.2">
      <c r="E54" s="152"/>
      <c r="F54" s="152"/>
      <c r="G54" s="152"/>
      <c r="H54" s="152"/>
      <c r="I54" s="152"/>
      <c r="J54" s="152"/>
    </row>
    <row r="55" spans="1:10" x14ac:dyDescent="0.2">
      <c r="B55" s="182" t="s">
        <v>339</v>
      </c>
      <c r="C55" s="182"/>
      <c r="D55" s="182"/>
      <c r="E55" s="14">
        <v>0</v>
      </c>
      <c r="F55" s="14">
        <f>E22</f>
        <v>997920000</v>
      </c>
      <c r="G55" s="14">
        <f>F22</f>
        <v>1155495000</v>
      </c>
      <c r="H55" s="14">
        <f>G22</f>
        <v>1216314000</v>
      </c>
      <c r="I55" s="14">
        <f>H22</f>
        <v>1280334000</v>
      </c>
      <c r="J55" s="14">
        <f>I22</f>
        <v>1347720000</v>
      </c>
    </row>
    <row r="56" spans="1:10" x14ac:dyDescent="0.2">
      <c r="B56" s="182" t="s">
        <v>340</v>
      </c>
      <c r="C56" s="182"/>
      <c r="D56" s="182"/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</row>
    <row r="57" spans="1:10" x14ac:dyDescent="0.2">
      <c r="B57" s="181" t="s">
        <v>341</v>
      </c>
      <c r="C57" s="181"/>
      <c r="D57" s="181"/>
      <c r="E57" s="93">
        <f t="shared" ref="E57:J57" si="15">SUM(E55:E56)</f>
        <v>0</v>
      </c>
      <c r="F57" s="93">
        <f t="shared" si="15"/>
        <v>997920000</v>
      </c>
      <c r="G57" s="93">
        <f t="shared" si="15"/>
        <v>1155495000</v>
      </c>
      <c r="H57" s="93">
        <f t="shared" si="15"/>
        <v>1216314000</v>
      </c>
      <c r="I57" s="93">
        <f t="shared" si="15"/>
        <v>1280334000</v>
      </c>
      <c r="J57" s="93">
        <f t="shared" si="15"/>
        <v>1347720000</v>
      </c>
    </row>
    <row r="59" spans="1:10" x14ac:dyDescent="0.2">
      <c r="B59" s="2" t="s">
        <v>343</v>
      </c>
    </row>
    <row r="60" spans="1:10" x14ac:dyDescent="0.2">
      <c r="B60" s="98" t="s">
        <v>344</v>
      </c>
      <c r="C60" s="103" t="s">
        <v>188</v>
      </c>
      <c r="D60" s="104"/>
      <c r="E60" s="14">
        <v>0</v>
      </c>
      <c r="F60" s="14">
        <f>E26</f>
        <v>123311038.40000002</v>
      </c>
      <c r="G60" s="14">
        <f>F26</f>
        <v>135642142.24000004</v>
      </c>
      <c r="H60" s="14">
        <f t="shared" ref="H60:J60" si="16">G26</f>
        <v>149206356.46400005</v>
      </c>
      <c r="I60" s="14">
        <f t="shared" si="16"/>
        <v>164126992.11040005</v>
      </c>
      <c r="J60" s="14">
        <f t="shared" si="16"/>
        <v>180539691.32144007</v>
      </c>
    </row>
    <row r="61" spans="1:10" x14ac:dyDescent="0.2">
      <c r="B61" s="98" t="s">
        <v>345</v>
      </c>
      <c r="C61" s="103" t="s">
        <v>162</v>
      </c>
      <c r="D61" s="104"/>
      <c r="E61" s="14">
        <v>0</v>
      </c>
      <c r="F61" s="14">
        <f>E25</f>
        <v>316719933.60000002</v>
      </c>
      <c r="G61" s="14">
        <f>F25</f>
        <v>348391926.96000004</v>
      </c>
      <c r="H61" s="14">
        <f t="shared" ref="H61:J61" si="17">G25</f>
        <v>383231119.65600008</v>
      </c>
      <c r="I61" s="14">
        <f t="shared" si="17"/>
        <v>421554231.62160009</v>
      </c>
      <c r="J61" s="14">
        <f t="shared" si="17"/>
        <v>463709654.78376013</v>
      </c>
    </row>
    <row r="62" spans="1:10" x14ac:dyDescent="0.2">
      <c r="B62" s="99" t="s">
        <v>346</v>
      </c>
      <c r="C62" s="105" t="s">
        <v>200</v>
      </c>
      <c r="D62" s="104"/>
      <c r="E62" s="14">
        <v>0</v>
      </c>
      <c r="F62" s="14">
        <f>E27</f>
        <v>121414006.215</v>
      </c>
      <c r="G62" s="14">
        <f>F27</f>
        <v>133555406.83650002</v>
      </c>
      <c r="H62" s="14">
        <f t="shared" ref="H62:J62" si="18">G27</f>
        <v>140233177.17832503</v>
      </c>
      <c r="I62" s="14">
        <f t="shared" si="18"/>
        <v>147244836.03724128</v>
      </c>
      <c r="J62" s="14">
        <f t="shared" si="18"/>
        <v>154607077.83910334</v>
      </c>
    </row>
    <row r="63" spans="1:10" x14ac:dyDescent="0.2">
      <c r="B63" s="101" t="s">
        <v>172</v>
      </c>
      <c r="C63" s="105" t="s">
        <v>185</v>
      </c>
      <c r="D63" s="104"/>
      <c r="E63" s="14">
        <v>0</v>
      </c>
      <c r="F63" s="14">
        <f>-'COSTOS RESUMEN'!C11</f>
        <v>-43051221.195</v>
      </c>
      <c r="G63" s="14">
        <f>F63</f>
        <v>-43051221.195</v>
      </c>
      <c r="H63" s="14">
        <f t="shared" ref="H63:J63" si="19">G63</f>
        <v>-43051221.195</v>
      </c>
      <c r="I63" s="14">
        <f t="shared" si="19"/>
        <v>-43051221.195</v>
      </c>
      <c r="J63" s="14">
        <f t="shared" si="19"/>
        <v>-43051221.195</v>
      </c>
    </row>
    <row r="64" spans="1:10" x14ac:dyDescent="0.2">
      <c r="B64" s="101" t="s">
        <v>347</v>
      </c>
      <c r="C64" s="106" t="s">
        <v>200</v>
      </c>
      <c r="D64" s="107"/>
      <c r="E64" s="14">
        <v>0</v>
      </c>
      <c r="F64" s="14">
        <f>E28</f>
        <v>85390756.132100403</v>
      </c>
      <c r="G64" s="14">
        <f>F28</f>
        <v>94379966.097395688</v>
      </c>
      <c r="H64" s="14">
        <f t="shared" ref="H64:J64" si="20">G28</f>
        <v>99347616.462025151</v>
      </c>
      <c r="I64" s="14">
        <f t="shared" si="20"/>
        <v>104576722.10900351</v>
      </c>
      <c r="J64" s="14">
        <f t="shared" si="20"/>
        <v>110080760.11474055</v>
      </c>
    </row>
    <row r="65" spans="2:10" x14ac:dyDescent="0.2">
      <c r="B65" s="181" t="s">
        <v>348</v>
      </c>
      <c r="C65" s="181"/>
      <c r="D65" s="181"/>
      <c r="E65" s="93">
        <f>SUM(E60:E64)</f>
        <v>0</v>
      </c>
      <c r="F65" s="93">
        <f>F60+F61+F62+F63+F64</f>
        <v>603784513.15210044</v>
      </c>
      <c r="G65" s="93">
        <f>G60+G61+G62+G63+G64</f>
        <v>668918220.9388957</v>
      </c>
      <c r="H65" s="93">
        <f t="shared" ref="H65:J65" si="21">H60+H61+H62+H63+H64</f>
        <v>728967048.56535029</v>
      </c>
      <c r="I65" s="93">
        <f t="shared" si="21"/>
        <v>794451560.68324482</v>
      </c>
      <c r="J65" s="93">
        <f t="shared" si="21"/>
        <v>865885962.86404395</v>
      </c>
    </row>
    <row r="67" spans="2:10" x14ac:dyDescent="0.2">
      <c r="B67" s="181" t="s">
        <v>349</v>
      </c>
      <c r="C67" s="181"/>
      <c r="D67" s="181"/>
      <c r="E67" s="93">
        <f>E57-E65</f>
        <v>0</v>
      </c>
      <c r="F67" s="93">
        <f t="shared" ref="F67:J67" si="22">F57-F65</f>
        <v>394135486.84789956</v>
      </c>
      <c r="G67" s="93">
        <f t="shared" si="22"/>
        <v>486576779.0611043</v>
      </c>
      <c r="H67" s="93">
        <f t="shared" si="22"/>
        <v>487346951.43464971</v>
      </c>
      <c r="I67" s="93">
        <f t="shared" si="22"/>
        <v>485882439.31675518</v>
      </c>
      <c r="J67" s="93">
        <f t="shared" si="22"/>
        <v>481834037.13595605</v>
      </c>
    </row>
    <row r="69" spans="2:10" x14ac:dyDescent="0.2">
      <c r="B69" s="2" t="s">
        <v>350</v>
      </c>
    </row>
    <row r="70" spans="2:10" x14ac:dyDescent="0.2">
      <c r="B70" s="99" t="s">
        <v>351</v>
      </c>
      <c r="C70" s="105" t="s">
        <v>229</v>
      </c>
      <c r="D70" s="107"/>
      <c r="E70" s="14">
        <v>0</v>
      </c>
      <c r="F70" s="14">
        <f>E33+E34</f>
        <v>170374172.095</v>
      </c>
      <c r="G70" s="14">
        <f>F33+F34</f>
        <v>186341375.31375003</v>
      </c>
      <c r="H70" s="14">
        <f t="shared" ref="H70:J70" si="23">G33+G34</f>
        <v>203177553.34066504</v>
      </c>
      <c r="I70" s="14">
        <f t="shared" si="23"/>
        <v>221661389.98018235</v>
      </c>
      <c r="J70" s="14">
        <f t="shared" si="23"/>
        <v>241956931.90976042</v>
      </c>
    </row>
    <row r="71" spans="2:10" x14ac:dyDescent="0.2">
      <c r="B71" s="99" t="s">
        <v>352</v>
      </c>
      <c r="C71" s="105" t="s">
        <v>103</v>
      </c>
      <c r="D71" s="107"/>
      <c r="E71" s="14">
        <v>0</v>
      </c>
      <c r="F71" s="14">
        <f>-'COSTOS Y GASTOS'!E168</f>
        <v>-4300431.5999999996</v>
      </c>
      <c r="G71" s="14">
        <f>F71</f>
        <v>-4300431.5999999996</v>
      </c>
      <c r="H71" s="14">
        <f t="shared" ref="H71:J71" si="24">G71</f>
        <v>-4300431.5999999996</v>
      </c>
      <c r="I71" s="14">
        <f t="shared" si="24"/>
        <v>-4300431.5999999996</v>
      </c>
      <c r="J71" s="14">
        <f t="shared" si="24"/>
        <v>-4300431.5999999996</v>
      </c>
    </row>
    <row r="72" spans="2:10" x14ac:dyDescent="0.2">
      <c r="B72" s="99" t="s">
        <v>172</v>
      </c>
      <c r="C72" s="105" t="s">
        <v>185</v>
      </c>
      <c r="D72" s="107"/>
      <c r="E72" s="14">
        <v>0</v>
      </c>
      <c r="F72" s="14">
        <f>-('COSTOS Y GASTOS'!E159+'COSTOS Y GASTOS'!E160+'COSTOS Y GASTOS'!E161+'COSTOS Y GASTOS'!E162+'COSTOS Y GASTOS'!E163)</f>
        <v>-2395339.305000002</v>
      </c>
      <c r="G72" s="14">
        <f>F72</f>
        <v>-2395339.305000002</v>
      </c>
      <c r="H72" s="14">
        <f t="shared" ref="H72:J72" si="25">G72</f>
        <v>-2395339.305000002</v>
      </c>
      <c r="I72" s="14">
        <f t="shared" si="25"/>
        <v>-2395339.305000002</v>
      </c>
      <c r="J72" s="14">
        <f t="shared" si="25"/>
        <v>-2395339.305000002</v>
      </c>
    </row>
    <row r="73" spans="2:10" x14ac:dyDescent="0.2">
      <c r="B73" s="99" t="s">
        <v>353</v>
      </c>
      <c r="C73" s="105" t="s">
        <v>229</v>
      </c>
      <c r="D73" s="107"/>
      <c r="E73" s="14">
        <v>0</v>
      </c>
      <c r="F73" s="14">
        <f>E35</f>
        <v>0</v>
      </c>
      <c r="G73" s="14">
        <f t="shared" ref="G73:J73" si="26">F35</f>
        <v>0</v>
      </c>
      <c r="H73" s="14">
        <f t="shared" si="26"/>
        <v>0</v>
      </c>
      <c r="I73" s="14">
        <f t="shared" si="26"/>
        <v>0</v>
      </c>
      <c r="J73" s="14">
        <f t="shared" si="26"/>
        <v>0</v>
      </c>
    </row>
    <row r="74" spans="2:10" x14ac:dyDescent="0.2">
      <c r="B74" s="99" t="s">
        <v>354</v>
      </c>
      <c r="C74" s="105" t="s">
        <v>245</v>
      </c>
      <c r="D74" s="107"/>
      <c r="E74" s="14">
        <v>0</v>
      </c>
      <c r="F74" s="14">
        <v>0</v>
      </c>
      <c r="G74" s="14">
        <f>E45</f>
        <v>27931477.703924663</v>
      </c>
      <c r="H74" s="14">
        <f t="shared" ref="H74:J74" si="27">F45</f>
        <v>61554698.710673101</v>
      </c>
      <c r="I74" s="14">
        <f t="shared" si="27"/>
        <v>64686603.117174223</v>
      </c>
      <c r="J74" s="14">
        <f t="shared" si="27"/>
        <v>68656232.154289454</v>
      </c>
    </row>
    <row r="75" spans="2:10" x14ac:dyDescent="0.2">
      <c r="B75" s="181" t="s">
        <v>355</v>
      </c>
      <c r="C75" s="181"/>
      <c r="D75" s="181"/>
      <c r="E75" s="93">
        <f>SUM(E70:E74)</f>
        <v>0</v>
      </c>
      <c r="F75" s="93">
        <f t="shared" ref="F75:J75" si="28">SUM(F70:F74)</f>
        <v>163678401.19</v>
      </c>
      <c r="G75" s="93">
        <f t="shared" si="28"/>
        <v>207577082.11267468</v>
      </c>
      <c r="H75" s="93">
        <f t="shared" si="28"/>
        <v>258036481.14633814</v>
      </c>
      <c r="I75" s="93">
        <f t="shared" si="28"/>
        <v>279652222.19235659</v>
      </c>
      <c r="J75" s="93">
        <f t="shared" si="28"/>
        <v>303917393.15904987</v>
      </c>
    </row>
    <row r="77" spans="2:10" x14ac:dyDescent="0.2">
      <c r="B77" s="181" t="s">
        <v>356</v>
      </c>
      <c r="C77" s="181"/>
      <c r="D77" s="181"/>
      <c r="E77" s="93">
        <f>E67-E75</f>
        <v>0</v>
      </c>
      <c r="F77" s="93">
        <f>F67-F75</f>
        <v>230457085.65789956</v>
      </c>
      <c r="G77" s="93">
        <f t="shared" ref="G77:J77" si="29">G67-G75</f>
        <v>278999696.94842958</v>
      </c>
      <c r="H77" s="93">
        <f t="shared" si="29"/>
        <v>229310470.28831157</v>
      </c>
      <c r="I77" s="93">
        <f t="shared" si="29"/>
        <v>206230217.12439859</v>
      </c>
      <c r="J77" s="93">
        <f t="shared" si="29"/>
        <v>177916643.97690618</v>
      </c>
    </row>
    <row r="79" spans="2:10" x14ac:dyDescent="0.2">
      <c r="B79" s="2" t="s">
        <v>357</v>
      </c>
    </row>
    <row r="80" spans="2:10" x14ac:dyDescent="0.2">
      <c r="B80" s="99" t="s">
        <v>253</v>
      </c>
      <c r="C80" s="105" t="s">
        <v>78</v>
      </c>
      <c r="D80" s="107"/>
      <c r="E80" s="14">
        <f>'COSTOS Y GASTOS'!D207</f>
        <v>374425127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</row>
    <row r="81" spans="2:10" x14ac:dyDescent="0.2">
      <c r="B81" s="99" t="s">
        <v>254</v>
      </c>
      <c r="C81" s="105" t="s">
        <v>103</v>
      </c>
      <c r="D81" s="107"/>
      <c r="E81" s="14">
        <f>'COSTOS Y GASTOS'!D208</f>
        <v>21502158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</row>
    <row r="82" spans="2:10" x14ac:dyDescent="0.2">
      <c r="B82" s="99" t="s">
        <v>255</v>
      </c>
      <c r="C82" s="105" t="s">
        <v>241</v>
      </c>
      <c r="D82" s="107"/>
      <c r="E82" s="14">
        <f>'COSTOS Y GASTOS'!D209</f>
        <v>181687503.19299963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</row>
    <row r="83" spans="2:10" x14ac:dyDescent="0.2">
      <c r="B83" s="181" t="s">
        <v>358</v>
      </c>
      <c r="C83" s="181"/>
      <c r="D83" s="181"/>
      <c r="E83" s="93">
        <f>SUM(E80:E82)</f>
        <v>577614788.1929996</v>
      </c>
      <c r="F83" s="93">
        <f t="shared" ref="F83:J83" si="30">SUM(F80:F82)</f>
        <v>0</v>
      </c>
      <c r="G83" s="93">
        <f t="shared" si="30"/>
        <v>0</v>
      </c>
      <c r="H83" s="93">
        <f t="shared" si="30"/>
        <v>0</v>
      </c>
      <c r="I83" s="93">
        <f t="shared" si="30"/>
        <v>0</v>
      </c>
      <c r="J83" s="93">
        <f t="shared" si="30"/>
        <v>0</v>
      </c>
    </row>
    <row r="85" spans="2:10" x14ac:dyDescent="0.2">
      <c r="B85" s="181" t="s">
        <v>359</v>
      </c>
      <c r="C85" s="181"/>
      <c r="D85" s="181"/>
      <c r="E85" s="93">
        <f>E77-E83</f>
        <v>-577614788.1929996</v>
      </c>
      <c r="F85" s="93">
        <f t="shared" ref="F85:J85" si="31">F77-F83</f>
        <v>230457085.65789956</v>
      </c>
      <c r="G85" s="93">
        <f t="shared" si="31"/>
        <v>278999696.94842958</v>
      </c>
      <c r="H85" s="93">
        <f t="shared" si="31"/>
        <v>229310470.28831157</v>
      </c>
      <c r="I85" s="93">
        <f t="shared" si="31"/>
        <v>206230217.12439859</v>
      </c>
      <c r="J85" s="93">
        <f t="shared" si="31"/>
        <v>177916643.97690618</v>
      </c>
    </row>
    <row r="87" spans="2:10" x14ac:dyDescent="0.2">
      <c r="B87" s="2" t="s">
        <v>360</v>
      </c>
    </row>
    <row r="88" spans="2:10" x14ac:dyDescent="0.2">
      <c r="B88" s="99" t="s">
        <v>361</v>
      </c>
      <c r="C88" s="100"/>
      <c r="D88" s="102"/>
      <c r="E88" s="14">
        <f>'COSTOS Y GASTOS'!C213</f>
        <v>110000000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</row>
    <row r="89" spans="2:10" x14ac:dyDescent="0.2">
      <c r="B89" s="99" t="s">
        <v>362</v>
      </c>
      <c r="C89" s="100" t="s">
        <v>235</v>
      </c>
      <c r="D89" s="102"/>
      <c r="E89" s="14">
        <f>CREDITO!D6</f>
        <v>467614788.1929996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</row>
    <row r="90" spans="2:10" x14ac:dyDescent="0.2">
      <c r="B90" s="99" t="s">
        <v>363</v>
      </c>
      <c r="C90" s="100"/>
      <c r="D90" s="102"/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</row>
    <row r="91" spans="2:10" x14ac:dyDescent="0.2">
      <c r="B91" s="181" t="s">
        <v>358</v>
      </c>
      <c r="C91" s="181"/>
      <c r="D91" s="181"/>
      <c r="E91" s="93">
        <f>SUM(E88:E90)</f>
        <v>577614788.1929996</v>
      </c>
      <c r="F91" s="93">
        <f t="shared" ref="F91:J91" si="32">SUM(F88:F90)</f>
        <v>0</v>
      </c>
      <c r="G91" s="93">
        <f t="shared" si="32"/>
        <v>0</v>
      </c>
      <c r="H91" s="93">
        <f t="shared" si="32"/>
        <v>0</v>
      </c>
      <c r="I91" s="93">
        <f t="shared" si="32"/>
        <v>0</v>
      </c>
      <c r="J91" s="93">
        <f t="shared" si="32"/>
        <v>0</v>
      </c>
    </row>
    <row r="93" spans="2:10" x14ac:dyDescent="0.2">
      <c r="B93" s="2" t="s">
        <v>364</v>
      </c>
    </row>
    <row r="94" spans="2:10" x14ac:dyDescent="0.2">
      <c r="B94" s="99" t="s">
        <v>365</v>
      </c>
      <c r="C94" s="100"/>
      <c r="D94" s="102"/>
      <c r="E94" s="14">
        <v>0</v>
      </c>
      <c r="F94" s="14">
        <f>CREDITO!M14</f>
        <v>81221433.013508365</v>
      </c>
      <c r="G94" s="14">
        <f>CREDITO!M15</f>
        <v>101443989.75262062</v>
      </c>
      <c r="H94" s="14">
        <f>CREDITO!M16</f>
        <v>126701569.71027914</v>
      </c>
      <c r="I94" s="14">
        <f>CREDITO!M17</f>
        <v>158247795.71659166</v>
      </c>
      <c r="J94" s="14">
        <f>CREDITO!M18</f>
        <v>4.6376240627139119E-8</v>
      </c>
    </row>
    <row r="95" spans="2:10" x14ac:dyDescent="0.2">
      <c r="B95" s="99" t="s">
        <v>366</v>
      </c>
      <c r="C95" s="100"/>
      <c r="D95" s="102"/>
      <c r="E95" s="14">
        <v>0</v>
      </c>
      <c r="F95" s="14">
        <f>CREDITO!L14</f>
        <v>96914191.546686172</v>
      </c>
      <c r="G95" s="14">
        <f>CREDITO!L15</f>
        <v>76691634.807573929</v>
      </c>
      <c r="H95" s="14">
        <f>CREDITO!L16</f>
        <v>51434054.8499154</v>
      </c>
      <c r="I95" s="14">
        <f>CREDITO!L17</f>
        <v>19887828.843602885</v>
      </c>
      <c r="J95" s="14">
        <f>CREDITO!L18</f>
        <v>-4.6376240627139119E-8</v>
      </c>
    </row>
    <row r="96" spans="2:10" x14ac:dyDescent="0.2">
      <c r="B96" s="99" t="s">
        <v>246</v>
      </c>
      <c r="C96" s="100"/>
      <c r="D96" s="102"/>
      <c r="E96" s="14">
        <v>0</v>
      </c>
      <c r="F96" s="14">
        <f>E40</f>
        <v>3991680</v>
      </c>
      <c r="G96" s="14">
        <f t="shared" ref="G96:J96" si="33">F40</f>
        <v>4621980</v>
      </c>
      <c r="H96" s="14">
        <f t="shared" si="33"/>
        <v>4865256</v>
      </c>
      <c r="I96" s="14">
        <f t="shared" si="33"/>
        <v>5121336</v>
      </c>
      <c r="J96" s="14">
        <f t="shared" si="33"/>
        <v>5390880</v>
      </c>
    </row>
    <row r="97" spans="1:10" x14ac:dyDescent="0.2">
      <c r="B97" s="99" t="s">
        <v>367</v>
      </c>
      <c r="C97" s="100"/>
      <c r="D97" s="102"/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</row>
    <row r="98" spans="1:10" x14ac:dyDescent="0.2">
      <c r="B98" s="181" t="s">
        <v>368</v>
      </c>
      <c r="C98" s="181"/>
      <c r="D98" s="181"/>
      <c r="E98" s="93">
        <f>SUM(E94:E97)</f>
        <v>0</v>
      </c>
      <c r="F98" s="93">
        <f t="shared" ref="F98:J98" si="34">SUM(F94:F97)</f>
        <v>182127304.56019455</v>
      </c>
      <c r="G98" s="93">
        <f t="shared" si="34"/>
        <v>182757604.56019455</v>
      </c>
      <c r="H98" s="93">
        <f t="shared" si="34"/>
        <v>183000880.56019455</v>
      </c>
      <c r="I98" s="93">
        <f t="shared" si="34"/>
        <v>183256960.56019455</v>
      </c>
      <c r="J98" s="93">
        <f t="shared" si="34"/>
        <v>5390880</v>
      </c>
    </row>
    <row r="100" spans="1:10" x14ac:dyDescent="0.2">
      <c r="B100" s="181" t="s">
        <v>369</v>
      </c>
      <c r="C100" s="181"/>
      <c r="D100" s="181"/>
      <c r="E100" s="93">
        <f>E91-E98</f>
        <v>577614788.1929996</v>
      </c>
      <c r="F100" s="93">
        <f t="shared" ref="F100:J100" si="35">F91-F98</f>
        <v>-182127304.56019455</v>
      </c>
      <c r="G100" s="93">
        <f t="shared" si="35"/>
        <v>-182757604.56019455</v>
      </c>
      <c r="H100" s="93">
        <f t="shared" si="35"/>
        <v>-183000880.56019455</v>
      </c>
      <c r="I100" s="93">
        <f t="shared" si="35"/>
        <v>-183256960.56019455</v>
      </c>
      <c r="J100" s="93">
        <f t="shared" si="35"/>
        <v>-5390880</v>
      </c>
    </row>
    <row r="102" spans="1:10" x14ac:dyDescent="0.2">
      <c r="B102" s="178" t="s">
        <v>370</v>
      </c>
      <c r="C102" s="179"/>
      <c r="D102" s="180"/>
      <c r="E102" s="93">
        <f>E85+E100</f>
        <v>0</v>
      </c>
      <c r="F102" s="93">
        <f t="shared" ref="F102:J102" si="36">F85+F100</f>
        <v>48329781.097705007</v>
      </c>
      <c r="G102" s="93">
        <f t="shared" si="36"/>
        <v>96242092.388235033</v>
      </c>
      <c r="H102" s="93">
        <f t="shared" si="36"/>
        <v>46309589.728117019</v>
      </c>
      <c r="I102" s="93">
        <f t="shared" si="36"/>
        <v>22973256.564204037</v>
      </c>
      <c r="J102" s="93">
        <f t="shared" si="36"/>
        <v>172525763.97690618</v>
      </c>
    </row>
    <row r="104" spans="1:10" x14ac:dyDescent="0.2">
      <c r="B104" s="99" t="s">
        <v>371</v>
      </c>
      <c r="C104" s="108"/>
      <c r="D104" s="109"/>
      <c r="E104" s="14">
        <f>E85+E102</f>
        <v>-577614788.1929996</v>
      </c>
      <c r="F104" s="14">
        <f>F102</f>
        <v>48329781.097705007</v>
      </c>
      <c r="G104" s="14">
        <f t="shared" ref="G104:J104" si="37">G102</f>
        <v>96242092.388235033</v>
      </c>
      <c r="H104" s="14">
        <f t="shared" si="37"/>
        <v>46309589.728117019</v>
      </c>
      <c r="I104" s="14">
        <f t="shared" si="37"/>
        <v>22973256.564204037</v>
      </c>
      <c r="J104" s="14">
        <f t="shared" si="37"/>
        <v>172525763.97690618</v>
      </c>
    </row>
    <row r="105" spans="1:10" x14ac:dyDescent="0.2">
      <c r="B105" s="99" t="s">
        <v>372</v>
      </c>
      <c r="C105" s="108"/>
      <c r="D105" s="109"/>
      <c r="E105" s="14">
        <v>0</v>
      </c>
      <c r="F105" s="14">
        <f>'COSTOS Y GASTOS'!D209</f>
        <v>181687503.19299963</v>
      </c>
      <c r="G105" s="14">
        <f>F107</f>
        <v>230017284.29070464</v>
      </c>
      <c r="H105" s="14">
        <f>G107</f>
        <v>326259376.6789397</v>
      </c>
      <c r="I105" s="14">
        <f>H107</f>
        <v>372568966.40705669</v>
      </c>
      <c r="J105" s="14">
        <f>I107</f>
        <v>395542222.97126073</v>
      </c>
    </row>
    <row r="107" spans="1:10" x14ac:dyDescent="0.2">
      <c r="B107" s="178" t="s">
        <v>373</v>
      </c>
      <c r="C107" s="179"/>
      <c r="D107" s="180"/>
      <c r="E107" s="93">
        <f t="shared" ref="E107:J107" si="38">E104+E105</f>
        <v>-577614788.1929996</v>
      </c>
      <c r="F107" s="93">
        <f t="shared" si="38"/>
        <v>230017284.29070464</v>
      </c>
      <c r="G107" s="93">
        <f t="shared" si="38"/>
        <v>326259376.6789397</v>
      </c>
      <c r="H107" s="93">
        <f t="shared" si="38"/>
        <v>372568966.40705669</v>
      </c>
      <c r="I107" s="93">
        <f t="shared" si="38"/>
        <v>395542222.97126073</v>
      </c>
      <c r="J107" s="93">
        <f t="shared" si="38"/>
        <v>568067986.94816685</v>
      </c>
    </row>
    <row r="109" spans="1:10" x14ac:dyDescent="0.2">
      <c r="A109" s="1" t="s">
        <v>374</v>
      </c>
      <c r="B109" s="2" t="s">
        <v>375</v>
      </c>
    </row>
    <row r="110" spans="1:10" x14ac:dyDescent="0.2">
      <c r="E110" s="152" t="s">
        <v>342</v>
      </c>
      <c r="F110" s="152" t="s">
        <v>0</v>
      </c>
      <c r="G110" s="152" t="s">
        <v>1</v>
      </c>
      <c r="H110" s="152" t="s">
        <v>2</v>
      </c>
      <c r="I110" s="152" t="s">
        <v>3</v>
      </c>
      <c r="J110" s="152" t="s">
        <v>4</v>
      </c>
    </row>
    <row r="111" spans="1:10" x14ac:dyDescent="0.2">
      <c r="E111" s="152"/>
      <c r="F111" s="152"/>
      <c r="G111" s="152"/>
      <c r="H111" s="152"/>
      <c r="I111" s="152"/>
      <c r="J111" s="152"/>
    </row>
    <row r="112" spans="1:10" x14ac:dyDescent="0.2">
      <c r="B112" s="99" t="s">
        <v>376</v>
      </c>
      <c r="C112" s="108" t="s">
        <v>337</v>
      </c>
      <c r="D112" s="109"/>
      <c r="E112" s="14">
        <f>'COSTOS Y GASTOS'!D209</f>
        <v>181687503.19299963</v>
      </c>
      <c r="F112" s="14">
        <f>F107</f>
        <v>230017284.29070464</v>
      </c>
      <c r="G112" s="14">
        <f t="shared" ref="G112:J112" si="39">G107</f>
        <v>326259376.6789397</v>
      </c>
      <c r="H112" s="14">
        <f t="shared" si="39"/>
        <v>372568966.40705669</v>
      </c>
      <c r="I112" s="14">
        <f t="shared" si="39"/>
        <v>395542222.97126073</v>
      </c>
      <c r="J112" s="14">
        <f t="shared" si="39"/>
        <v>568067986.94816685</v>
      </c>
    </row>
    <row r="113" spans="2:10" x14ac:dyDescent="0.2">
      <c r="B113" s="178" t="s">
        <v>377</v>
      </c>
      <c r="C113" s="179"/>
      <c r="D113" s="180"/>
      <c r="E113" s="93">
        <f>E112</f>
        <v>181687503.19299963</v>
      </c>
      <c r="F113" s="93">
        <f t="shared" ref="F113:J113" si="40">F112</f>
        <v>230017284.29070464</v>
      </c>
      <c r="G113" s="93">
        <f t="shared" si="40"/>
        <v>326259376.6789397</v>
      </c>
      <c r="H113" s="93">
        <f t="shared" si="40"/>
        <v>372568966.40705669</v>
      </c>
      <c r="I113" s="93">
        <f t="shared" si="40"/>
        <v>395542222.97126073</v>
      </c>
      <c r="J113" s="93">
        <f t="shared" si="40"/>
        <v>568067986.94816685</v>
      </c>
    </row>
    <row r="115" spans="2:10" x14ac:dyDescent="0.2">
      <c r="B115" s="99" t="s">
        <v>58</v>
      </c>
      <c r="C115" s="108" t="s">
        <v>61</v>
      </c>
      <c r="D115" s="109"/>
      <c r="E115" s="14">
        <f>INVERSIONES!D57</f>
        <v>0</v>
      </c>
      <c r="F115" s="14">
        <f>INVERSIONES!E7</f>
        <v>0</v>
      </c>
      <c r="G115" s="14">
        <f>F115</f>
        <v>0</v>
      </c>
      <c r="H115" s="14">
        <f t="shared" ref="H115:J115" si="41">G115</f>
        <v>0</v>
      </c>
      <c r="I115" s="14">
        <f t="shared" si="41"/>
        <v>0</v>
      </c>
      <c r="J115" s="14">
        <f t="shared" si="41"/>
        <v>0</v>
      </c>
    </row>
    <row r="116" spans="2:10" x14ac:dyDescent="0.2">
      <c r="B116" s="99" t="s">
        <v>66</v>
      </c>
      <c r="C116" s="108" t="s">
        <v>64</v>
      </c>
      <c r="D116" s="109"/>
      <c r="E116" s="14">
        <f>INVERSIONES!D58</f>
        <v>0</v>
      </c>
      <c r="F116" s="14">
        <f>INVERSIONES!E12</f>
        <v>0</v>
      </c>
      <c r="G116" s="14">
        <f>F116</f>
        <v>0</v>
      </c>
      <c r="H116" s="14">
        <f t="shared" ref="H116:J116" si="42">G116</f>
        <v>0</v>
      </c>
      <c r="I116" s="14">
        <f t="shared" si="42"/>
        <v>0</v>
      </c>
      <c r="J116" s="14">
        <f t="shared" si="42"/>
        <v>0</v>
      </c>
    </row>
    <row r="117" spans="2:10" x14ac:dyDescent="0.2">
      <c r="B117" s="99" t="s">
        <v>378</v>
      </c>
      <c r="C117" s="108" t="s">
        <v>68</v>
      </c>
      <c r="D117" s="109"/>
      <c r="E117" s="14">
        <f>INVERSIONES!D59</f>
        <v>294384649</v>
      </c>
      <c r="F117" s="14">
        <f>INVERSIONES!D59</f>
        <v>294384649</v>
      </c>
      <c r="G117" s="14">
        <f>INVERSIONES!D59</f>
        <v>294384649</v>
      </c>
      <c r="H117" s="14">
        <f>INVERSIONES!D59</f>
        <v>294384649</v>
      </c>
      <c r="I117" s="14">
        <f>INVERSIONES!D59</f>
        <v>294384649</v>
      </c>
      <c r="J117" s="14">
        <f>INVERSIONES!D59</f>
        <v>294384649</v>
      </c>
    </row>
    <row r="118" spans="2:10" x14ac:dyDescent="0.2">
      <c r="B118" s="99" t="s">
        <v>379</v>
      </c>
      <c r="C118" s="108" t="s">
        <v>69</v>
      </c>
      <c r="D118" s="109"/>
      <c r="E118" s="14">
        <f>INVERSIONES!D60</f>
        <v>28242360</v>
      </c>
      <c r="F118" s="14">
        <f>INVERSIONES!D60</f>
        <v>28242360</v>
      </c>
      <c r="G118" s="14">
        <f>INVERSIONES!D60</f>
        <v>28242360</v>
      </c>
      <c r="H118" s="14">
        <f>INVERSIONES!D60</f>
        <v>28242360</v>
      </c>
      <c r="I118" s="14">
        <f>INVERSIONES!D60</f>
        <v>28242360</v>
      </c>
      <c r="J118" s="14">
        <f>INVERSIONES!D60</f>
        <v>28242360</v>
      </c>
    </row>
    <row r="119" spans="2:10" x14ac:dyDescent="0.2">
      <c r="B119" s="99" t="s">
        <v>380</v>
      </c>
      <c r="C119" s="108" t="s">
        <v>80</v>
      </c>
      <c r="D119" s="109"/>
      <c r="E119" s="14">
        <f>INVERSIONES!D61</f>
        <v>12301128</v>
      </c>
      <c r="F119" s="14">
        <f>INVERSIONES!D61</f>
        <v>12301128</v>
      </c>
      <c r="G119" s="14">
        <f>INVERSIONES!D61</f>
        <v>12301128</v>
      </c>
      <c r="H119" s="14">
        <f>INVERSIONES!D61</f>
        <v>12301128</v>
      </c>
      <c r="I119" s="14">
        <f>INVERSIONES!D61</f>
        <v>12301128</v>
      </c>
      <c r="J119" s="14">
        <f>INVERSIONES!D61</f>
        <v>12301128</v>
      </c>
    </row>
    <row r="120" spans="2:10" x14ac:dyDescent="0.2">
      <c r="B120" s="99" t="s">
        <v>381</v>
      </c>
      <c r="C120" s="108" t="s">
        <v>76</v>
      </c>
      <c r="D120" s="109"/>
      <c r="E120" s="14">
        <f>INVERSIONES!D62</f>
        <v>39496990</v>
      </c>
      <c r="F120" s="14">
        <f>INVERSIONES!D62</f>
        <v>39496990</v>
      </c>
      <c r="G120" s="14">
        <f>INVERSIONES!D62</f>
        <v>39496990</v>
      </c>
      <c r="H120" s="14">
        <f>INVERSIONES!D62</f>
        <v>39496990</v>
      </c>
      <c r="I120" s="14">
        <f>INVERSIONES!D62</f>
        <v>39496990</v>
      </c>
      <c r="J120" s="14">
        <f>INVERSIONES!D62</f>
        <v>39496990</v>
      </c>
    </row>
    <row r="121" spans="2:10" x14ac:dyDescent="0.2">
      <c r="B121" s="99" t="s">
        <v>382</v>
      </c>
      <c r="C121" s="108" t="s">
        <v>185</v>
      </c>
      <c r="D121" s="109"/>
      <c r="E121" s="14">
        <f>E63+E72</f>
        <v>0</v>
      </c>
      <c r="F121" s="14">
        <f>F63+F72</f>
        <v>-45446560.5</v>
      </c>
      <c r="G121" s="14">
        <f>F121+G63+G72</f>
        <v>-90893121</v>
      </c>
      <c r="H121" s="14">
        <f t="shared" ref="H121:J121" si="43">G121+H63+H72</f>
        <v>-136339681.5</v>
      </c>
      <c r="I121" s="14">
        <f t="shared" si="43"/>
        <v>-181786242</v>
      </c>
      <c r="J121" s="14">
        <f t="shared" si="43"/>
        <v>-227232802.5</v>
      </c>
    </row>
    <row r="122" spans="2:10" x14ac:dyDescent="0.2">
      <c r="B122" s="178" t="s">
        <v>383</v>
      </c>
      <c r="C122" s="179"/>
      <c r="D122" s="180"/>
      <c r="E122" s="93">
        <f t="shared" ref="E122:J122" si="44">SUM(E115:E121)</f>
        <v>374425127</v>
      </c>
      <c r="F122" s="93">
        <f t="shared" si="44"/>
        <v>328978566.5</v>
      </c>
      <c r="G122" s="93">
        <f t="shared" si="44"/>
        <v>283532006</v>
      </c>
      <c r="H122" s="93">
        <f t="shared" si="44"/>
        <v>238085445.5</v>
      </c>
      <c r="I122" s="93">
        <f t="shared" si="44"/>
        <v>192638885</v>
      </c>
      <c r="J122" s="93">
        <f t="shared" si="44"/>
        <v>147192324.5</v>
      </c>
    </row>
    <row r="123" spans="2:10" x14ac:dyDescent="0.2">
      <c r="B123" s="99" t="s">
        <v>104</v>
      </c>
      <c r="C123" s="108" t="s">
        <v>103</v>
      </c>
      <c r="D123" s="109"/>
      <c r="E123" s="14">
        <f>INVERSIONES!D75</f>
        <v>21502158</v>
      </c>
      <c r="F123" s="14">
        <f>INVERSIONES!D75</f>
        <v>21502158</v>
      </c>
      <c r="G123" s="14">
        <f>F123</f>
        <v>21502158</v>
      </c>
      <c r="H123" s="14">
        <f>G123</f>
        <v>21502158</v>
      </c>
      <c r="I123" s="14">
        <f>H123</f>
        <v>21502158</v>
      </c>
      <c r="J123" s="14">
        <f>I123</f>
        <v>21502158</v>
      </c>
    </row>
    <row r="124" spans="2:10" x14ac:dyDescent="0.2">
      <c r="B124" s="99" t="s">
        <v>384</v>
      </c>
      <c r="C124" s="108"/>
      <c r="D124" s="109"/>
      <c r="E124" s="14">
        <v>0</v>
      </c>
      <c r="F124" s="14">
        <f>F71</f>
        <v>-4300431.5999999996</v>
      </c>
      <c r="G124" s="14">
        <f>F124+G71</f>
        <v>-8600863.1999999993</v>
      </c>
      <c r="H124" s="14">
        <f>G124+H71</f>
        <v>-12901294.799999999</v>
      </c>
      <c r="I124" s="14">
        <f>H124+I71</f>
        <v>-17201726.399999999</v>
      </c>
      <c r="J124" s="14">
        <f>I124+J71</f>
        <v>-21502158</v>
      </c>
    </row>
    <row r="125" spans="2:10" x14ac:dyDescent="0.2">
      <c r="B125" s="178" t="s">
        <v>385</v>
      </c>
      <c r="C125" s="179"/>
      <c r="D125" s="180"/>
      <c r="E125" s="93">
        <f>SUM(E123:E124)</f>
        <v>21502158</v>
      </c>
      <c r="F125" s="93">
        <f t="shared" ref="F125:J125" si="45">SUM(F123:F124)</f>
        <v>17201726.399999999</v>
      </c>
      <c r="G125" s="93">
        <f t="shared" si="45"/>
        <v>12901294.800000001</v>
      </c>
      <c r="H125" s="93">
        <f t="shared" si="45"/>
        <v>8600863.2000000011</v>
      </c>
      <c r="I125" s="93">
        <f t="shared" si="45"/>
        <v>4300431.6000000015</v>
      </c>
      <c r="J125" s="93">
        <f t="shared" si="45"/>
        <v>0</v>
      </c>
    </row>
    <row r="126" spans="2:10" x14ac:dyDescent="0.2">
      <c r="B126" s="178" t="s">
        <v>386</v>
      </c>
      <c r="C126" s="179"/>
      <c r="D126" s="180"/>
      <c r="E126" s="93">
        <f>E113+E122+E125</f>
        <v>577614788.1929996</v>
      </c>
      <c r="F126" s="93">
        <f t="shared" ref="F126:J126" si="46">F113+F122+F125</f>
        <v>576197577.19070458</v>
      </c>
      <c r="G126" s="93">
        <f t="shared" si="46"/>
        <v>622692677.47893965</v>
      </c>
      <c r="H126" s="93">
        <f t="shared" si="46"/>
        <v>619255275.10705674</v>
      </c>
      <c r="I126" s="93">
        <f t="shared" si="46"/>
        <v>592481539.57126081</v>
      </c>
      <c r="J126" s="93">
        <f t="shared" si="46"/>
        <v>715260311.44816685</v>
      </c>
    </row>
    <row r="128" spans="2:10" x14ac:dyDescent="0.2">
      <c r="B128" s="99" t="s">
        <v>387</v>
      </c>
      <c r="C128" s="108"/>
      <c r="D128" s="109"/>
      <c r="E128" s="14">
        <f>CREDITO!M14</f>
        <v>81221433.013508365</v>
      </c>
      <c r="F128" s="14">
        <f>CREDITO!M15</f>
        <v>101443989.75262062</v>
      </c>
      <c r="G128" s="14">
        <f>CREDITO!M16</f>
        <v>126701569.71027914</v>
      </c>
      <c r="H128" s="14">
        <f>CREDITO!M17</f>
        <v>158247795.71659166</v>
      </c>
      <c r="I128" s="14">
        <f>CREDITO!M18</f>
        <v>4.6376240627139119E-8</v>
      </c>
      <c r="J128" s="14">
        <f>CREDITO!N18</f>
        <v>-2.3264075555023481E-7</v>
      </c>
    </row>
    <row r="129" spans="2:10" x14ac:dyDescent="0.2">
      <c r="B129" s="99" t="s">
        <v>388</v>
      </c>
      <c r="C129" s="108"/>
      <c r="D129" s="109"/>
      <c r="E129" s="14">
        <v>0</v>
      </c>
      <c r="F129" s="14">
        <f>E45</f>
        <v>27931477.703924663</v>
      </c>
      <c r="G129" s="14">
        <f t="shared" ref="G129:J129" si="47">F45</f>
        <v>61554698.710673101</v>
      </c>
      <c r="H129" s="14">
        <f t="shared" si="47"/>
        <v>64686603.117174223</v>
      </c>
      <c r="I129" s="14">
        <f t="shared" si="47"/>
        <v>68656232.154289454</v>
      </c>
      <c r="J129" s="14">
        <f t="shared" si="47"/>
        <v>67002251.410918429</v>
      </c>
    </row>
    <row r="130" spans="2:10" x14ac:dyDescent="0.2">
      <c r="B130" s="178" t="s">
        <v>389</v>
      </c>
      <c r="C130" s="179"/>
      <c r="D130" s="180"/>
      <c r="E130" s="93">
        <f>SUM(E128:E129)</f>
        <v>81221433.013508365</v>
      </c>
      <c r="F130" s="93">
        <f t="shared" ref="F130:J130" si="48">SUM(F128:F129)</f>
        <v>129375467.45654529</v>
      </c>
      <c r="G130" s="93">
        <f t="shared" si="48"/>
        <v>188256268.42095223</v>
      </c>
      <c r="H130" s="93">
        <f t="shared" si="48"/>
        <v>222934398.83376586</v>
      </c>
      <c r="I130" s="93">
        <f t="shared" si="48"/>
        <v>68656232.154289499</v>
      </c>
      <c r="J130" s="93">
        <f t="shared" si="48"/>
        <v>67002251.410918199</v>
      </c>
    </row>
    <row r="131" spans="2:10" x14ac:dyDescent="0.2">
      <c r="B131" s="110" t="s">
        <v>390</v>
      </c>
      <c r="C131" s="111"/>
      <c r="D131" s="112"/>
      <c r="E131" s="14">
        <f>CREDITO!N14</f>
        <v>386393355.17949122</v>
      </c>
      <c r="F131" s="14">
        <f>CREDITO!N15</f>
        <v>284949365.42687064</v>
      </c>
      <c r="G131" s="14">
        <f>CREDITO!N16</f>
        <v>158247795.71659148</v>
      </c>
      <c r="H131" s="14">
        <f>CREDITO!N17</f>
        <v>-1.862645149230957E-7</v>
      </c>
      <c r="I131" s="14">
        <f>CREDITO!N18</f>
        <v>-2.3264075555023481E-7</v>
      </c>
      <c r="J131" s="14">
        <f>CREDITO!N18</f>
        <v>-2.3264075555023481E-7</v>
      </c>
    </row>
    <row r="132" spans="2:10" x14ac:dyDescent="0.2">
      <c r="B132" s="178" t="s">
        <v>391</v>
      </c>
      <c r="C132" s="179"/>
      <c r="D132" s="180"/>
      <c r="E132" s="93">
        <f>SUM(E130:E131)</f>
        <v>467614788.1929996</v>
      </c>
      <c r="F132" s="93">
        <f t="shared" ref="F132:J132" si="49">SUM(F130:F131)</f>
        <v>414324832.88341594</v>
      </c>
      <c r="G132" s="93">
        <f t="shared" si="49"/>
        <v>346504064.13754368</v>
      </c>
      <c r="H132" s="93">
        <f t="shared" si="49"/>
        <v>222934398.83376569</v>
      </c>
      <c r="I132" s="93">
        <f t="shared" si="49"/>
        <v>68656232.154289261</v>
      </c>
      <c r="J132" s="93">
        <f t="shared" si="49"/>
        <v>67002251.410917968</v>
      </c>
    </row>
    <row r="134" spans="2:10" x14ac:dyDescent="0.2">
      <c r="B134" s="99" t="s">
        <v>392</v>
      </c>
      <c r="C134" s="108"/>
      <c r="D134" s="109"/>
      <c r="E134" s="14">
        <f>'COSTOS Y GASTOS'!C213</f>
        <v>110000000</v>
      </c>
      <c r="F134" s="14">
        <f>E134</f>
        <v>110000000</v>
      </c>
      <c r="G134" s="14">
        <f>F134</f>
        <v>110000000</v>
      </c>
      <c r="H134" s="14">
        <f>G134</f>
        <v>110000000</v>
      </c>
      <c r="I134" s="14">
        <f>H134</f>
        <v>110000000</v>
      </c>
      <c r="J134" s="14">
        <f>I134</f>
        <v>110000000</v>
      </c>
    </row>
    <row r="135" spans="2:10" x14ac:dyDescent="0.2">
      <c r="B135" s="99" t="s">
        <v>393</v>
      </c>
      <c r="C135" s="108"/>
      <c r="D135" s="109"/>
      <c r="E135" s="14">
        <v>0</v>
      </c>
      <c r="F135" s="14">
        <v>0</v>
      </c>
      <c r="G135" s="14">
        <f>F135+F136</f>
        <v>50316561.978070006</v>
      </c>
      <c r="H135" s="14">
        <f t="shared" ref="H135:J135" si="50">G135+G136</f>
        <v>161202954.941154</v>
      </c>
      <c r="I135" s="14">
        <f t="shared" si="50"/>
        <v>277731249.98509216</v>
      </c>
      <c r="J135" s="14">
        <f t="shared" si="50"/>
        <v>401410548.19446218</v>
      </c>
    </row>
    <row r="136" spans="2:10" x14ac:dyDescent="0.2">
      <c r="B136" s="99" t="s">
        <v>394</v>
      </c>
      <c r="C136" s="108"/>
      <c r="D136" s="109"/>
      <c r="E136" s="14">
        <v>0</v>
      </c>
      <c r="F136" s="14">
        <f>E50</f>
        <v>50316561.978070006</v>
      </c>
      <c r="G136" s="14">
        <f>F50</f>
        <v>110886392.963084</v>
      </c>
      <c r="H136" s="14">
        <f>G50</f>
        <v>116528295.04393816</v>
      </c>
      <c r="I136" s="14">
        <f>H50</f>
        <v>123679298.20937002</v>
      </c>
      <c r="J136" s="14">
        <f>I50</f>
        <v>120699770.04166877</v>
      </c>
    </row>
    <row r="137" spans="2:10" x14ac:dyDescent="0.2">
      <c r="B137" s="99" t="s">
        <v>395</v>
      </c>
      <c r="C137" s="108"/>
      <c r="D137" s="109"/>
      <c r="E137" s="14">
        <v>0</v>
      </c>
      <c r="F137" s="14">
        <f>E49</f>
        <v>1556182.32921866</v>
      </c>
      <c r="G137" s="14">
        <f>F137+F49</f>
        <v>4985658.400241876</v>
      </c>
      <c r="H137" s="14">
        <f>G137+G49</f>
        <v>8589626.2881987263</v>
      </c>
      <c r="I137" s="14">
        <f>H137+H49</f>
        <v>12414759.222509138</v>
      </c>
      <c r="J137" s="14">
        <f>I137+I49</f>
        <v>16147741.80111745</v>
      </c>
    </row>
    <row r="138" spans="2:10" x14ac:dyDescent="0.2">
      <c r="B138" s="178" t="s">
        <v>396</v>
      </c>
      <c r="C138" s="179"/>
      <c r="D138" s="180"/>
      <c r="E138" s="93">
        <f>SUM(E134:E137)</f>
        <v>110000000</v>
      </c>
      <c r="F138" s="93">
        <f t="shared" ref="F138:J138" si="51">SUM(F134:F137)</f>
        <v>161872744.30728868</v>
      </c>
      <c r="G138" s="93">
        <f t="shared" si="51"/>
        <v>276188613.34139585</v>
      </c>
      <c r="H138" s="93">
        <f t="shared" si="51"/>
        <v>396320876.27329087</v>
      </c>
      <c r="I138" s="93">
        <f t="shared" si="51"/>
        <v>523825307.41697133</v>
      </c>
      <c r="J138" s="93">
        <f t="shared" si="51"/>
        <v>648258060.03724837</v>
      </c>
    </row>
    <row r="139" spans="2:10" x14ac:dyDescent="0.2">
      <c r="B139" s="178" t="s">
        <v>397</v>
      </c>
      <c r="C139" s="179"/>
      <c r="D139" s="180"/>
      <c r="E139" s="93">
        <f>E132+E138</f>
        <v>577614788.1929996</v>
      </c>
      <c r="F139" s="93">
        <f t="shared" ref="F139:J139" si="52">F132+F138</f>
        <v>576197577.19070458</v>
      </c>
      <c r="G139" s="93">
        <f>G132+G138</f>
        <v>622692677.47893953</v>
      </c>
      <c r="H139" s="93">
        <f t="shared" si="52"/>
        <v>619255275.10705662</v>
      </c>
      <c r="I139" s="93">
        <f t="shared" si="52"/>
        <v>592481539.57126057</v>
      </c>
      <c r="J139" s="93">
        <f t="shared" si="52"/>
        <v>715260311.44816637</v>
      </c>
    </row>
    <row r="141" spans="2:10" x14ac:dyDescent="0.2">
      <c r="B141" s="178" t="s">
        <v>398</v>
      </c>
      <c r="C141" s="179"/>
      <c r="D141" s="180"/>
      <c r="E141" s="93">
        <f>E126-E139</f>
        <v>0</v>
      </c>
      <c r="F141" s="93">
        <f t="shared" ref="F141:J141" si="53">F126-F139</f>
        <v>0</v>
      </c>
      <c r="G141" s="93">
        <f t="shared" si="53"/>
        <v>0</v>
      </c>
      <c r="H141" s="93">
        <f t="shared" si="53"/>
        <v>0</v>
      </c>
      <c r="I141" s="93">
        <f t="shared" si="53"/>
        <v>0</v>
      </c>
      <c r="J141" s="93">
        <f t="shared" si="53"/>
        <v>0</v>
      </c>
    </row>
    <row r="143" spans="2:10" x14ac:dyDescent="0.2">
      <c r="B143" s="2" t="s">
        <v>399</v>
      </c>
    </row>
    <row r="145" spans="2:9" x14ac:dyDescent="0.2">
      <c r="B145" s="2" t="s">
        <v>400</v>
      </c>
      <c r="E145" s="152" t="s">
        <v>0</v>
      </c>
      <c r="F145" s="152" t="s">
        <v>1</v>
      </c>
      <c r="G145" s="152" t="s">
        <v>2</v>
      </c>
      <c r="H145" s="152" t="s">
        <v>3</v>
      </c>
      <c r="I145" s="152" t="s">
        <v>4</v>
      </c>
    </row>
    <row r="146" spans="2:9" x14ac:dyDescent="0.2">
      <c r="E146" s="152"/>
      <c r="F146" s="152"/>
      <c r="G146" s="152"/>
      <c r="H146" s="152"/>
      <c r="I146" s="152"/>
    </row>
    <row r="147" spans="2:9" x14ac:dyDescent="0.2">
      <c r="E147" s="113">
        <f>F113/F130</f>
        <v>1.7779049522504178</v>
      </c>
      <c r="F147" s="113">
        <f>G113/G130</f>
        <v>1.7330598307058986</v>
      </c>
      <c r="G147" s="113">
        <f>H113/H130</f>
        <v>1.6712044814800784</v>
      </c>
      <c r="H147" s="113">
        <f>I113/I130</f>
        <v>5.7611991010862376</v>
      </c>
      <c r="I147" s="113">
        <f>J113/J130</f>
        <v>8.4783417718945273</v>
      </c>
    </row>
    <row r="149" spans="2:9" x14ac:dyDescent="0.2">
      <c r="B149" s="2" t="s">
        <v>243</v>
      </c>
      <c r="E149" s="152" t="s">
        <v>0</v>
      </c>
      <c r="F149" s="152" t="s">
        <v>1</v>
      </c>
      <c r="G149" s="152" t="s">
        <v>2</v>
      </c>
      <c r="H149" s="152" t="s">
        <v>3</v>
      </c>
      <c r="I149" s="152" t="s">
        <v>4</v>
      </c>
    </row>
    <row r="150" spans="2:9" x14ac:dyDescent="0.2">
      <c r="E150" s="152"/>
      <c r="F150" s="152"/>
      <c r="G150" s="152"/>
      <c r="H150" s="152"/>
      <c r="I150" s="152"/>
    </row>
    <row r="151" spans="2:9" x14ac:dyDescent="0.2">
      <c r="E151" s="114">
        <f>F113-F130</f>
        <v>100641816.83415934</v>
      </c>
      <c r="F151" s="114">
        <f t="shared" ref="F151:I151" si="54">G113-G130</f>
        <v>138003108.25798747</v>
      </c>
      <c r="G151" s="114">
        <f t="shared" si="54"/>
        <v>149634567.57329082</v>
      </c>
      <c r="H151" s="114">
        <f t="shared" si="54"/>
        <v>326885990.81697124</v>
      </c>
      <c r="I151" s="114">
        <f t="shared" si="54"/>
        <v>501065735.53724867</v>
      </c>
    </row>
    <row r="153" spans="2:9" x14ac:dyDescent="0.2">
      <c r="B153" s="2" t="s">
        <v>401</v>
      </c>
      <c r="E153" s="152" t="s">
        <v>0</v>
      </c>
      <c r="F153" s="152" t="s">
        <v>1</v>
      </c>
      <c r="G153" s="152" t="s">
        <v>2</v>
      </c>
      <c r="H153" s="152" t="s">
        <v>3</v>
      </c>
      <c r="I153" s="152" t="s">
        <v>4</v>
      </c>
    </row>
    <row r="154" spans="2:9" x14ac:dyDescent="0.2">
      <c r="E154" s="152"/>
      <c r="F154" s="152"/>
      <c r="G154" s="152"/>
      <c r="H154" s="152"/>
      <c r="I154" s="152"/>
    </row>
    <row r="155" spans="2:9" x14ac:dyDescent="0.2">
      <c r="E155" s="115">
        <f>F132/F126</f>
        <v>0.71906729442266726</v>
      </c>
      <c r="F155" s="115">
        <f t="shared" ref="F155:I155" si="55">G132/G126</f>
        <v>0.55646079786968894</v>
      </c>
      <c r="G155" s="115">
        <f t="shared" si="55"/>
        <v>0.36000403677663434</v>
      </c>
      <c r="H155" s="115">
        <f t="shared" si="55"/>
        <v>0.11587910773383957</v>
      </c>
      <c r="I155" s="115">
        <f t="shared" si="55"/>
        <v>9.367533796927785E-2</v>
      </c>
    </row>
    <row r="157" spans="2:9" x14ac:dyDescent="0.2">
      <c r="B157" s="2" t="s">
        <v>402</v>
      </c>
      <c r="E157" s="152" t="s">
        <v>0</v>
      </c>
      <c r="F157" s="152" t="s">
        <v>1</v>
      </c>
      <c r="G157" s="152" t="s">
        <v>2</v>
      </c>
      <c r="H157" s="152" t="s">
        <v>3</v>
      </c>
      <c r="I157" s="152" t="s">
        <v>4</v>
      </c>
    </row>
    <row r="158" spans="2:9" x14ac:dyDescent="0.2">
      <c r="E158" s="152"/>
      <c r="F158" s="152"/>
      <c r="G158" s="152"/>
      <c r="H158" s="152"/>
      <c r="I158" s="152"/>
    </row>
    <row r="159" spans="2:9" x14ac:dyDescent="0.2">
      <c r="E159" s="113">
        <f>E23/F126</f>
        <v>1.7319059286320422</v>
      </c>
      <c r="F159" s="113">
        <f>F23/G126</f>
        <v>1.8556425051892158</v>
      </c>
      <c r="G159" s="113">
        <f>G23/H126</f>
        <v>1.9641560579192867</v>
      </c>
      <c r="H159" s="113">
        <f>H23/I126</f>
        <v>2.1609685947793276</v>
      </c>
      <c r="I159" s="113">
        <f>I23/J126</f>
        <v>1.8842370790451246</v>
      </c>
    </row>
    <row r="161" spans="2:9" x14ac:dyDescent="0.2">
      <c r="B161" s="2" t="s">
        <v>403</v>
      </c>
      <c r="E161" s="152" t="s">
        <v>0</v>
      </c>
      <c r="F161" s="152" t="s">
        <v>1</v>
      </c>
      <c r="G161" s="152" t="s">
        <v>2</v>
      </c>
      <c r="H161" s="152" t="s">
        <v>3</v>
      </c>
      <c r="I161" s="152" t="s">
        <v>4</v>
      </c>
    </row>
    <row r="162" spans="2:9" x14ac:dyDescent="0.2">
      <c r="E162" s="152"/>
      <c r="F162" s="152"/>
      <c r="G162" s="152"/>
      <c r="H162" s="152"/>
      <c r="I162" s="152"/>
    </row>
    <row r="163" spans="2:9" x14ac:dyDescent="0.2">
      <c r="E163" s="115">
        <f>E31/E23</f>
        <v>0.35181604302238606</v>
      </c>
      <c r="F163" s="115">
        <f t="shared" ref="F163:I163" si="56">F31/F23</f>
        <v>0.38384030901570693</v>
      </c>
      <c r="G163" s="115">
        <f t="shared" si="56"/>
        <v>0.36528045409298066</v>
      </c>
      <c r="H163" s="115">
        <f t="shared" si="56"/>
        <v>0.34587163827700829</v>
      </c>
      <c r="I163" s="115">
        <f t="shared" si="56"/>
        <v>0.32557416669705569</v>
      </c>
    </row>
    <row r="165" spans="2:9" x14ac:dyDescent="0.2">
      <c r="B165" s="2" t="s">
        <v>404</v>
      </c>
      <c r="E165" s="152" t="s">
        <v>0</v>
      </c>
      <c r="F165" s="152" t="s">
        <v>1</v>
      </c>
      <c r="G165" s="152" t="s">
        <v>2</v>
      </c>
      <c r="H165" s="152" t="s">
        <v>3</v>
      </c>
      <c r="I165" s="152" t="s">
        <v>4</v>
      </c>
    </row>
    <row r="166" spans="2:9" x14ac:dyDescent="0.2">
      <c r="E166" s="152"/>
      <c r="F166" s="152"/>
      <c r="G166" s="152"/>
      <c r="H166" s="152"/>
      <c r="I166" s="152"/>
    </row>
    <row r="167" spans="2:9" x14ac:dyDescent="0.2">
      <c r="E167" s="115">
        <f>E47/E23</f>
        <v>5.1980864505460023E-2</v>
      </c>
      <c r="F167" s="115">
        <f t="shared" ref="F167:I167" si="57">F47/F23</f>
        <v>9.893237879359687E-2</v>
      </c>
      <c r="G167" s="115">
        <f t="shared" si="57"/>
        <v>9.8767475283434214E-2</v>
      </c>
      <c r="H167" s="115">
        <f t="shared" si="57"/>
        <v>9.9586850887096984E-2</v>
      </c>
      <c r="I167" s="115">
        <f t="shared" si="57"/>
        <v>9.2328341658710331E-2</v>
      </c>
    </row>
  </sheetData>
  <mergeCells count="84">
    <mergeCell ref="B50:D50"/>
    <mergeCell ref="B31:D31"/>
    <mergeCell ref="B36:D36"/>
    <mergeCell ref="B38:D38"/>
    <mergeCell ref="B43:D43"/>
    <mergeCell ref="B47:D47"/>
    <mergeCell ref="H20:H21"/>
    <mergeCell ref="I20:I21"/>
    <mergeCell ref="B29:D29"/>
    <mergeCell ref="B22:D22"/>
    <mergeCell ref="B23:D23"/>
    <mergeCell ref="E20:E21"/>
    <mergeCell ref="F20:F21"/>
    <mergeCell ref="G20:G21"/>
    <mergeCell ref="C5:C6"/>
    <mergeCell ref="D5:D6"/>
    <mergeCell ref="E5:E6"/>
    <mergeCell ref="F5:F6"/>
    <mergeCell ref="G5:G6"/>
    <mergeCell ref="H53:H54"/>
    <mergeCell ref="I53:I54"/>
    <mergeCell ref="J53:J54"/>
    <mergeCell ref="E53:E54"/>
    <mergeCell ref="B65:D65"/>
    <mergeCell ref="B55:D55"/>
    <mergeCell ref="B56:D56"/>
    <mergeCell ref="B57:D57"/>
    <mergeCell ref="F53:F54"/>
    <mergeCell ref="G53:G54"/>
    <mergeCell ref="B67:D67"/>
    <mergeCell ref="B75:D75"/>
    <mergeCell ref="B77:D77"/>
    <mergeCell ref="B83:D83"/>
    <mergeCell ref="B85:D85"/>
    <mergeCell ref="B91:D91"/>
    <mergeCell ref="B98:D98"/>
    <mergeCell ref="B100:D100"/>
    <mergeCell ref="B102:D102"/>
    <mergeCell ref="B107:D107"/>
    <mergeCell ref="J110:J111"/>
    <mergeCell ref="B113:D113"/>
    <mergeCell ref="B122:D122"/>
    <mergeCell ref="B125:D125"/>
    <mergeCell ref="B126:D126"/>
    <mergeCell ref="E110:E111"/>
    <mergeCell ref="F110:F111"/>
    <mergeCell ref="G110:G111"/>
    <mergeCell ref="H110:H111"/>
    <mergeCell ref="I110:I111"/>
    <mergeCell ref="B130:D130"/>
    <mergeCell ref="B132:D132"/>
    <mergeCell ref="B138:D138"/>
    <mergeCell ref="B139:D139"/>
    <mergeCell ref="B141:D141"/>
    <mergeCell ref="E145:E146"/>
    <mergeCell ref="F145:F146"/>
    <mergeCell ref="G145:G146"/>
    <mergeCell ref="H145:H146"/>
    <mergeCell ref="I145:I146"/>
    <mergeCell ref="E149:E150"/>
    <mergeCell ref="F149:F150"/>
    <mergeCell ref="G149:G150"/>
    <mergeCell ref="H149:H150"/>
    <mergeCell ref="I149:I150"/>
    <mergeCell ref="E153:E154"/>
    <mergeCell ref="F153:F154"/>
    <mergeCell ref="G153:G154"/>
    <mergeCell ref="H153:H154"/>
    <mergeCell ref="I153:I154"/>
    <mergeCell ref="E157:E158"/>
    <mergeCell ref="F157:F158"/>
    <mergeCell ref="G157:G158"/>
    <mergeCell ref="H157:H158"/>
    <mergeCell ref="I157:I158"/>
    <mergeCell ref="E161:E162"/>
    <mergeCell ref="F161:F162"/>
    <mergeCell ref="G161:G162"/>
    <mergeCell ref="H161:H162"/>
    <mergeCell ref="I161:I162"/>
    <mergeCell ref="E165:E166"/>
    <mergeCell ref="F165:F166"/>
    <mergeCell ref="G165:G166"/>
    <mergeCell ref="H165:H166"/>
    <mergeCell ref="I165:I16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87071-EBC8-4E53-B29B-123B0B0C6DAA}">
  <dimension ref="A4:J105"/>
  <sheetViews>
    <sheetView zoomScale="80" zoomScaleNormal="80" workbookViewId="0">
      <selection activeCell="G72" sqref="G72"/>
    </sheetView>
  </sheetViews>
  <sheetFormatPr baseColWidth="10" defaultRowHeight="12.75" x14ac:dyDescent="0.2"/>
  <cols>
    <col min="1" max="1" width="9.5703125" style="1" bestFit="1" customWidth="1"/>
    <col min="2" max="2" width="55" style="1" bestFit="1" customWidth="1"/>
    <col min="3" max="3" width="19.28515625" style="1" bestFit="1" customWidth="1"/>
    <col min="4" max="4" width="24.85546875" style="1" bestFit="1" customWidth="1"/>
    <col min="5" max="5" width="30.5703125" style="1" bestFit="1" customWidth="1"/>
    <col min="6" max="6" width="25.7109375" style="1" bestFit="1" customWidth="1"/>
    <col min="7" max="7" width="17.42578125" style="1" bestFit="1" customWidth="1"/>
    <col min="8" max="10" width="16.5703125" style="1" bestFit="1" customWidth="1"/>
    <col min="11" max="16384" width="11.42578125" style="1"/>
  </cols>
  <sheetData>
    <row r="4" spans="1:10" x14ac:dyDescent="0.2">
      <c r="A4" s="1" t="s">
        <v>405</v>
      </c>
      <c r="B4" s="2" t="s">
        <v>406</v>
      </c>
    </row>
    <row r="5" spans="1:10" x14ac:dyDescent="0.2">
      <c r="B5" s="1" t="s">
        <v>441</v>
      </c>
      <c r="E5" s="152" t="s">
        <v>342</v>
      </c>
      <c r="F5" s="152" t="s">
        <v>0</v>
      </c>
      <c r="G5" s="152" t="s">
        <v>1</v>
      </c>
      <c r="H5" s="152" t="s">
        <v>2</v>
      </c>
      <c r="I5" s="152" t="s">
        <v>3</v>
      </c>
      <c r="J5" s="152" t="s">
        <v>4</v>
      </c>
    </row>
    <row r="6" spans="1:10" x14ac:dyDescent="0.2">
      <c r="E6" s="152"/>
      <c r="F6" s="152"/>
      <c r="G6" s="152"/>
      <c r="H6" s="152"/>
      <c r="I6" s="152"/>
      <c r="J6" s="152"/>
    </row>
    <row r="7" spans="1:10" x14ac:dyDescent="0.2">
      <c r="B7" s="182" t="s">
        <v>339</v>
      </c>
      <c r="C7" s="182"/>
      <c r="D7" s="182"/>
      <c r="E7" s="14">
        <f>PROYECCIONES!E55</f>
        <v>0</v>
      </c>
      <c r="F7" s="14">
        <f>PROYECCIONES!F55</f>
        <v>997920000</v>
      </c>
      <c r="G7" s="14">
        <f>PROYECCIONES!G55</f>
        <v>1155495000</v>
      </c>
      <c r="H7" s="14">
        <f>PROYECCIONES!H55</f>
        <v>1216314000</v>
      </c>
      <c r="I7" s="14">
        <f>PROYECCIONES!I55</f>
        <v>1280334000</v>
      </c>
      <c r="J7" s="14">
        <f>PROYECCIONES!J55</f>
        <v>1347720000</v>
      </c>
    </row>
    <row r="8" spans="1:10" x14ac:dyDescent="0.2">
      <c r="B8" s="182" t="s">
        <v>340</v>
      </c>
      <c r="C8" s="182"/>
      <c r="D8" s="182"/>
      <c r="E8" s="14">
        <f>PROYECCIONES!E56</f>
        <v>0</v>
      </c>
      <c r="F8" s="14">
        <f>PROYECCIONES!F56</f>
        <v>0</v>
      </c>
      <c r="G8" s="14">
        <f>PROYECCIONES!G56</f>
        <v>0</v>
      </c>
      <c r="H8" s="14">
        <f>PROYECCIONES!H56</f>
        <v>0</v>
      </c>
      <c r="I8" s="14">
        <f>PROYECCIONES!I56</f>
        <v>0</v>
      </c>
      <c r="J8" s="14">
        <f>PROYECCIONES!J56</f>
        <v>0</v>
      </c>
    </row>
    <row r="9" spans="1:10" x14ac:dyDescent="0.2">
      <c r="B9" s="181" t="s">
        <v>341</v>
      </c>
      <c r="C9" s="181"/>
      <c r="D9" s="181"/>
      <c r="E9" s="93">
        <f t="shared" ref="E9:J9" si="0">SUM(E7:E8)</f>
        <v>0</v>
      </c>
      <c r="F9" s="93">
        <f t="shared" si="0"/>
        <v>997920000</v>
      </c>
      <c r="G9" s="93">
        <f t="shared" si="0"/>
        <v>1155495000</v>
      </c>
      <c r="H9" s="93">
        <f t="shared" si="0"/>
        <v>1216314000</v>
      </c>
      <c r="I9" s="93">
        <f t="shared" si="0"/>
        <v>1280334000</v>
      </c>
      <c r="J9" s="93">
        <f t="shared" si="0"/>
        <v>1347720000</v>
      </c>
    </row>
    <row r="11" spans="1:10" x14ac:dyDescent="0.2">
      <c r="B11" s="2" t="s">
        <v>343</v>
      </c>
    </row>
    <row r="12" spans="1:10" x14ac:dyDescent="0.2">
      <c r="B12" s="98" t="s">
        <v>344</v>
      </c>
      <c r="C12" s="103" t="s">
        <v>188</v>
      </c>
      <c r="D12" s="104"/>
      <c r="E12" s="14">
        <f>PROYECCIONES!E60</f>
        <v>0</v>
      </c>
      <c r="F12" s="14">
        <f>PROYECCIONES!F60</f>
        <v>123311038.40000002</v>
      </c>
      <c r="G12" s="14">
        <f>PROYECCIONES!G60</f>
        <v>135642142.24000004</v>
      </c>
      <c r="H12" s="14">
        <f>PROYECCIONES!H60</f>
        <v>149206356.46400005</v>
      </c>
      <c r="I12" s="14">
        <f>PROYECCIONES!I60</f>
        <v>164126992.11040005</v>
      </c>
      <c r="J12" s="14">
        <f>PROYECCIONES!J60</f>
        <v>180539691.32144007</v>
      </c>
    </row>
    <row r="13" spans="1:10" x14ac:dyDescent="0.2">
      <c r="B13" s="98" t="s">
        <v>345</v>
      </c>
      <c r="C13" s="103" t="s">
        <v>162</v>
      </c>
      <c r="D13" s="104"/>
      <c r="E13" s="14">
        <f>PROYECCIONES!E61</f>
        <v>0</v>
      </c>
      <c r="F13" s="14">
        <f>PROYECCIONES!F61</f>
        <v>316719933.60000002</v>
      </c>
      <c r="G13" s="14">
        <f>PROYECCIONES!G61</f>
        <v>348391926.96000004</v>
      </c>
      <c r="H13" s="14">
        <f>PROYECCIONES!H61</f>
        <v>383231119.65600008</v>
      </c>
      <c r="I13" s="14">
        <f>PROYECCIONES!I61</f>
        <v>421554231.62160009</v>
      </c>
      <c r="J13" s="14">
        <f>PROYECCIONES!J61</f>
        <v>463709654.78376013</v>
      </c>
    </row>
    <row r="14" spans="1:10" x14ac:dyDescent="0.2">
      <c r="B14" s="99" t="s">
        <v>346</v>
      </c>
      <c r="C14" s="105" t="s">
        <v>200</v>
      </c>
      <c r="D14" s="104"/>
      <c r="E14" s="14">
        <f>PROYECCIONES!E62</f>
        <v>0</v>
      </c>
      <c r="F14" s="14">
        <f>PROYECCIONES!F62</f>
        <v>121414006.215</v>
      </c>
      <c r="G14" s="14">
        <f>PROYECCIONES!G62</f>
        <v>133555406.83650002</v>
      </c>
      <c r="H14" s="14">
        <f>PROYECCIONES!H62</f>
        <v>140233177.17832503</v>
      </c>
      <c r="I14" s="14">
        <f>PROYECCIONES!I62</f>
        <v>147244836.03724128</v>
      </c>
      <c r="J14" s="14">
        <f>PROYECCIONES!J62</f>
        <v>154607077.83910334</v>
      </c>
    </row>
    <row r="15" spans="1:10" x14ac:dyDescent="0.2">
      <c r="B15" s="101" t="s">
        <v>172</v>
      </c>
      <c r="C15" s="105" t="s">
        <v>185</v>
      </c>
      <c r="D15" s="104"/>
      <c r="E15" s="14">
        <f>PROYECCIONES!E63</f>
        <v>0</v>
      </c>
      <c r="F15" s="14">
        <f>PROYECCIONES!F63</f>
        <v>-43051221.195</v>
      </c>
      <c r="G15" s="14">
        <f>PROYECCIONES!G63</f>
        <v>-43051221.195</v>
      </c>
      <c r="H15" s="14">
        <f>PROYECCIONES!H63</f>
        <v>-43051221.195</v>
      </c>
      <c r="I15" s="14">
        <f>PROYECCIONES!I63</f>
        <v>-43051221.195</v>
      </c>
      <c r="J15" s="14">
        <f>PROYECCIONES!J63</f>
        <v>-43051221.195</v>
      </c>
    </row>
    <row r="16" spans="1:10" x14ac:dyDescent="0.2">
      <c r="B16" s="101" t="s">
        <v>347</v>
      </c>
      <c r="C16" s="106" t="s">
        <v>200</v>
      </c>
      <c r="D16" s="107"/>
      <c r="E16" s="14">
        <f>PROYECCIONES!E64</f>
        <v>0</v>
      </c>
      <c r="F16" s="14">
        <f>PROYECCIONES!F64</f>
        <v>85390756.132100403</v>
      </c>
      <c r="G16" s="14">
        <f>PROYECCIONES!G64</f>
        <v>94379966.097395688</v>
      </c>
      <c r="H16" s="14">
        <f>PROYECCIONES!H64</f>
        <v>99347616.462025151</v>
      </c>
      <c r="I16" s="14">
        <f>PROYECCIONES!I64</f>
        <v>104576722.10900351</v>
      </c>
      <c r="J16" s="14">
        <f>PROYECCIONES!J64</f>
        <v>110080760.11474055</v>
      </c>
    </row>
    <row r="17" spans="2:10" x14ac:dyDescent="0.2">
      <c r="B17" s="181" t="s">
        <v>348</v>
      </c>
      <c r="C17" s="181"/>
      <c r="D17" s="181"/>
      <c r="E17" s="93">
        <f>SUM(E12:E16)</f>
        <v>0</v>
      </c>
      <c r="F17" s="93">
        <f>F12+F13+F14+F15+F16</f>
        <v>603784513.15210044</v>
      </c>
      <c r="G17" s="93">
        <f>G12+G13+G14+G15+G16</f>
        <v>668918220.9388957</v>
      </c>
      <c r="H17" s="93">
        <f t="shared" ref="H17:J17" si="1">H12+H13+H14+H15+H16</f>
        <v>728967048.56535029</v>
      </c>
      <c r="I17" s="93">
        <f t="shared" si="1"/>
        <v>794451560.68324482</v>
      </c>
      <c r="J17" s="93">
        <f t="shared" si="1"/>
        <v>865885962.86404395</v>
      </c>
    </row>
    <row r="19" spans="2:10" x14ac:dyDescent="0.2">
      <c r="B19" s="181" t="s">
        <v>349</v>
      </c>
      <c r="C19" s="181"/>
      <c r="D19" s="181"/>
      <c r="E19" s="93">
        <f>E9-E17</f>
        <v>0</v>
      </c>
      <c r="F19" s="93">
        <f t="shared" ref="F19:J19" si="2">F9-F17</f>
        <v>394135486.84789956</v>
      </c>
      <c r="G19" s="93">
        <f t="shared" si="2"/>
        <v>486576779.0611043</v>
      </c>
      <c r="H19" s="93">
        <f t="shared" si="2"/>
        <v>487346951.43464971</v>
      </c>
      <c r="I19" s="93">
        <f t="shared" si="2"/>
        <v>485882439.31675518</v>
      </c>
      <c r="J19" s="93">
        <f t="shared" si="2"/>
        <v>481834037.13595605</v>
      </c>
    </row>
    <row r="21" spans="2:10" x14ac:dyDescent="0.2">
      <c r="B21" s="2" t="s">
        <v>350</v>
      </c>
    </row>
    <row r="22" spans="2:10" x14ac:dyDescent="0.2">
      <c r="B22" s="99" t="s">
        <v>351</v>
      </c>
      <c r="C22" s="105" t="s">
        <v>229</v>
      </c>
      <c r="D22" s="107"/>
      <c r="E22" s="14">
        <f>PROYECCIONES!E70</f>
        <v>0</v>
      </c>
      <c r="F22" s="14">
        <f>PROYECCIONES!F70</f>
        <v>170374172.095</v>
      </c>
      <c r="G22" s="14">
        <f>PROYECCIONES!G70</f>
        <v>186341375.31375003</v>
      </c>
      <c r="H22" s="14">
        <f>PROYECCIONES!H70</f>
        <v>203177553.34066504</v>
      </c>
      <c r="I22" s="14">
        <f>PROYECCIONES!I70</f>
        <v>221661389.98018235</v>
      </c>
      <c r="J22" s="14">
        <f>PROYECCIONES!J70</f>
        <v>241956931.90976042</v>
      </c>
    </row>
    <row r="23" spans="2:10" x14ac:dyDescent="0.2">
      <c r="B23" s="99" t="s">
        <v>352</v>
      </c>
      <c r="C23" s="105" t="s">
        <v>103</v>
      </c>
      <c r="D23" s="107"/>
      <c r="E23" s="14">
        <f>PROYECCIONES!E71</f>
        <v>0</v>
      </c>
      <c r="F23" s="14">
        <f>PROYECCIONES!F71</f>
        <v>-4300431.5999999996</v>
      </c>
      <c r="G23" s="14">
        <f>PROYECCIONES!G71</f>
        <v>-4300431.5999999996</v>
      </c>
      <c r="H23" s="14">
        <f>PROYECCIONES!H71</f>
        <v>-4300431.5999999996</v>
      </c>
      <c r="I23" s="14">
        <f>PROYECCIONES!I71</f>
        <v>-4300431.5999999996</v>
      </c>
      <c r="J23" s="14">
        <f>PROYECCIONES!J71</f>
        <v>-4300431.5999999996</v>
      </c>
    </row>
    <row r="24" spans="2:10" x14ac:dyDescent="0.2">
      <c r="B24" s="99" t="s">
        <v>172</v>
      </c>
      <c r="C24" s="105" t="s">
        <v>185</v>
      </c>
      <c r="D24" s="107"/>
      <c r="E24" s="14">
        <f>PROYECCIONES!E72</f>
        <v>0</v>
      </c>
      <c r="F24" s="14">
        <f>PROYECCIONES!F72</f>
        <v>-2395339.305000002</v>
      </c>
      <c r="G24" s="14">
        <f>PROYECCIONES!G72</f>
        <v>-2395339.305000002</v>
      </c>
      <c r="H24" s="14">
        <f>PROYECCIONES!H72</f>
        <v>-2395339.305000002</v>
      </c>
      <c r="I24" s="14">
        <f>PROYECCIONES!I72</f>
        <v>-2395339.305000002</v>
      </c>
      <c r="J24" s="14">
        <f>PROYECCIONES!J72</f>
        <v>-2395339.305000002</v>
      </c>
    </row>
    <row r="25" spans="2:10" x14ac:dyDescent="0.2">
      <c r="B25" s="99" t="s">
        <v>353</v>
      </c>
      <c r="C25" s="105" t="s">
        <v>229</v>
      </c>
      <c r="D25" s="107"/>
      <c r="E25" s="14">
        <f>PROYECCIONES!E73</f>
        <v>0</v>
      </c>
      <c r="F25" s="14">
        <f>PROYECCIONES!F73</f>
        <v>0</v>
      </c>
      <c r="G25" s="14">
        <f>PROYECCIONES!G73</f>
        <v>0</v>
      </c>
      <c r="H25" s="14">
        <f>PROYECCIONES!H73</f>
        <v>0</v>
      </c>
      <c r="I25" s="14">
        <f>PROYECCIONES!I73</f>
        <v>0</v>
      </c>
      <c r="J25" s="14">
        <f>PROYECCIONES!J73</f>
        <v>0</v>
      </c>
    </row>
    <row r="26" spans="2:10" x14ac:dyDescent="0.2">
      <c r="B26" s="99" t="s">
        <v>354</v>
      </c>
      <c r="C26" s="105" t="s">
        <v>245</v>
      </c>
      <c r="D26" s="107"/>
      <c r="E26" s="14">
        <f>PROYECCIONES!E74</f>
        <v>0</v>
      </c>
      <c r="F26" s="14">
        <f>PROYECCIONES!F74</f>
        <v>0</v>
      </c>
      <c r="G26" s="14">
        <f>PROYECCIONES!G74</f>
        <v>27931477.703924663</v>
      </c>
      <c r="H26" s="14">
        <f>PROYECCIONES!H74</f>
        <v>61554698.710673101</v>
      </c>
      <c r="I26" s="14">
        <f>PROYECCIONES!I74</f>
        <v>64686603.117174223</v>
      </c>
      <c r="J26" s="14">
        <f>PROYECCIONES!J74</f>
        <v>68656232.154289454</v>
      </c>
    </row>
    <row r="27" spans="2:10" x14ac:dyDescent="0.2">
      <c r="B27" s="181" t="s">
        <v>355</v>
      </c>
      <c r="C27" s="181"/>
      <c r="D27" s="181"/>
      <c r="E27" s="93">
        <f>SUM(E22:E26)</f>
        <v>0</v>
      </c>
      <c r="F27" s="93">
        <f t="shared" ref="F27:J27" si="3">SUM(F22:F26)</f>
        <v>163678401.19</v>
      </c>
      <c r="G27" s="93">
        <f t="shared" si="3"/>
        <v>207577082.11267468</v>
      </c>
      <c r="H27" s="93">
        <f t="shared" si="3"/>
        <v>258036481.14633814</v>
      </c>
      <c r="I27" s="93">
        <f t="shared" si="3"/>
        <v>279652222.19235659</v>
      </c>
      <c r="J27" s="93">
        <f t="shared" si="3"/>
        <v>303917393.15904987</v>
      </c>
    </row>
    <row r="29" spans="2:10" x14ac:dyDescent="0.2">
      <c r="B29" s="181" t="s">
        <v>356</v>
      </c>
      <c r="C29" s="181"/>
      <c r="D29" s="181"/>
      <c r="E29" s="93">
        <f>E19-E27</f>
        <v>0</v>
      </c>
      <c r="F29" s="93">
        <f>F19-F27</f>
        <v>230457085.65789956</v>
      </c>
      <c r="G29" s="93">
        <f t="shared" ref="G29:J29" si="4">G19-G27</f>
        <v>278999696.94842958</v>
      </c>
      <c r="H29" s="93">
        <f t="shared" si="4"/>
        <v>229310470.28831157</v>
      </c>
      <c r="I29" s="93">
        <f t="shared" si="4"/>
        <v>206230217.12439859</v>
      </c>
      <c r="J29" s="93">
        <f t="shared" si="4"/>
        <v>177916643.97690618</v>
      </c>
    </row>
    <row r="31" spans="2:10" x14ac:dyDescent="0.2">
      <c r="B31" s="2" t="s">
        <v>357</v>
      </c>
    </row>
    <row r="32" spans="2:10" x14ac:dyDescent="0.2">
      <c r="B32" s="99" t="s">
        <v>253</v>
      </c>
      <c r="C32" s="105" t="s">
        <v>78</v>
      </c>
      <c r="D32" s="107"/>
      <c r="E32" s="14">
        <f>PROYECCIONES!E80</f>
        <v>374425127</v>
      </c>
      <c r="F32" s="14">
        <f>PROYECCIONES!F80</f>
        <v>0</v>
      </c>
      <c r="G32" s="14">
        <f>PROYECCIONES!G80</f>
        <v>0</v>
      </c>
      <c r="H32" s="14">
        <f>PROYECCIONES!H80</f>
        <v>0</v>
      </c>
      <c r="I32" s="14">
        <f>PROYECCIONES!I80</f>
        <v>0</v>
      </c>
      <c r="J32" s="14">
        <f>PROYECCIONES!J80</f>
        <v>0</v>
      </c>
    </row>
    <row r="33" spans="1:10" x14ac:dyDescent="0.2">
      <c r="B33" s="99" t="s">
        <v>254</v>
      </c>
      <c r="C33" s="105" t="s">
        <v>103</v>
      </c>
      <c r="D33" s="107"/>
      <c r="E33" s="14">
        <f>PROYECCIONES!E81</f>
        <v>21502158</v>
      </c>
      <c r="F33" s="14">
        <f>PROYECCIONES!F81</f>
        <v>0</v>
      </c>
      <c r="G33" s="14">
        <f>PROYECCIONES!G81</f>
        <v>0</v>
      </c>
      <c r="H33" s="14">
        <f>PROYECCIONES!H81</f>
        <v>0</v>
      </c>
      <c r="I33" s="14">
        <f>PROYECCIONES!I81</f>
        <v>0</v>
      </c>
      <c r="J33" s="14">
        <f>PROYECCIONES!J81</f>
        <v>0</v>
      </c>
    </row>
    <row r="34" spans="1:10" x14ac:dyDescent="0.2">
      <c r="B34" s="99" t="s">
        <v>255</v>
      </c>
      <c r="C34" s="105" t="s">
        <v>241</v>
      </c>
      <c r="D34" s="107"/>
      <c r="E34" s="14">
        <f>PROYECCIONES!E82</f>
        <v>181687503.19299963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</row>
    <row r="35" spans="1:10" x14ac:dyDescent="0.2">
      <c r="B35" s="181" t="s">
        <v>358</v>
      </c>
      <c r="C35" s="181"/>
      <c r="D35" s="181"/>
      <c r="E35" s="93">
        <f>SUM(E32:E34)</f>
        <v>577614788.1929996</v>
      </c>
      <c r="F35" s="93">
        <f t="shared" ref="F35:J35" si="5">SUM(F32:F34)</f>
        <v>0</v>
      </c>
      <c r="G35" s="93">
        <f t="shared" si="5"/>
        <v>0</v>
      </c>
      <c r="H35" s="93">
        <f t="shared" si="5"/>
        <v>0</v>
      </c>
      <c r="I35" s="93">
        <f t="shared" si="5"/>
        <v>0</v>
      </c>
      <c r="J35" s="93">
        <f t="shared" si="5"/>
        <v>0</v>
      </c>
    </row>
    <row r="37" spans="1:10" x14ac:dyDescent="0.2">
      <c r="B37" s="181" t="s">
        <v>359</v>
      </c>
      <c r="C37" s="181"/>
      <c r="D37" s="181"/>
      <c r="E37" s="93">
        <f>E29-E35</f>
        <v>-577614788.1929996</v>
      </c>
      <c r="F37" s="93">
        <f t="shared" ref="F37:J37" si="6">F29-F35</f>
        <v>230457085.65789956</v>
      </c>
      <c r="G37" s="93">
        <f t="shared" si="6"/>
        <v>278999696.94842958</v>
      </c>
      <c r="H37" s="93">
        <f t="shared" si="6"/>
        <v>229310470.28831157</v>
      </c>
      <c r="I37" s="93">
        <f t="shared" si="6"/>
        <v>206230217.12439859</v>
      </c>
      <c r="J37" s="93">
        <f t="shared" si="6"/>
        <v>177916643.97690618</v>
      </c>
    </row>
    <row r="39" spans="1:10" x14ac:dyDescent="0.2">
      <c r="A39" s="1" t="s">
        <v>407</v>
      </c>
      <c r="B39" s="2" t="s">
        <v>431</v>
      </c>
    </row>
    <row r="41" spans="1:10" x14ac:dyDescent="0.2">
      <c r="B41" s="137" t="s">
        <v>460</v>
      </c>
      <c r="C41" s="56">
        <v>0.86</v>
      </c>
    </row>
    <row r="42" spans="1:10" x14ac:dyDescent="0.2">
      <c r="B42" s="137" t="s">
        <v>461</v>
      </c>
      <c r="C42" s="138">
        <f>PROYECCIONES!E132</f>
        <v>467614788.1929996</v>
      </c>
    </row>
    <row r="43" spans="1:10" x14ac:dyDescent="0.2">
      <c r="B43" s="137" t="s">
        <v>462</v>
      </c>
      <c r="C43" s="138">
        <f>PROYECCIONES!E138</f>
        <v>110000000</v>
      </c>
    </row>
    <row r="44" spans="1:10" x14ac:dyDescent="0.2">
      <c r="B44" s="137" t="s">
        <v>463</v>
      </c>
      <c r="C44" s="139">
        <v>0.35</v>
      </c>
    </row>
    <row r="45" spans="1:10" x14ac:dyDescent="0.2">
      <c r="B45" s="146" t="s">
        <v>464</v>
      </c>
      <c r="C45" s="147">
        <f>C41*(1+C42/C43*(1-C44))</f>
        <v>3.2363333327262436</v>
      </c>
    </row>
    <row r="47" spans="1:10" x14ac:dyDescent="0.2">
      <c r="B47" s="137" t="s">
        <v>469</v>
      </c>
      <c r="C47" s="145">
        <v>9.4100000000000003E-2</v>
      </c>
    </row>
    <row r="48" spans="1:10" x14ac:dyDescent="0.2">
      <c r="B48" s="137" t="s">
        <v>470</v>
      </c>
      <c r="C48" s="140">
        <f>C45</f>
        <v>3.2363333327262436</v>
      </c>
    </row>
    <row r="49" spans="1:7" x14ac:dyDescent="0.2">
      <c r="B49" s="137" t="s">
        <v>471</v>
      </c>
      <c r="C49" s="143">
        <v>6.8699999999999997E-2</v>
      </c>
    </row>
    <row r="50" spans="1:7" x14ac:dyDescent="0.2">
      <c r="B50" s="116" t="s">
        <v>472</v>
      </c>
      <c r="C50" s="117">
        <f>C47+C48*C49</f>
        <v>0.31643609995829292</v>
      </c>
    </row>
    <row r="52" spans="1:7" x14ac:dyDescent="0.2">
      <c r="B52" s="137" t="s">
        <v>461</v>
      </c>
      <c r="C52" s="141">
        <f>C42</f>
        <v>467614788.1929996</v>
      </c>
    </row>
    <row r="53" spans="1:7" x14ac:dyDescent="0.2">
      <c r="B53" s="137" t="s">
        <v>462</v>
      </c>
      <c r="C53" s="141">
        <f>C43</f>
        <v>110000000</v>
      </c>
    </row>
    <row r="54" spans="1:7" x14ac:dyDescent="0.2">
      <c r="B54" s="137" t="s">
        <v>465</v>
      </c>
      <c r="C54" s="138">
        <f>C52+C53</f>
        <v>577614788.1929996</v>
      </c>
    </row>
    <row r="55" spans="1:7" x14ac:dyDescent="0.2">
      <c r="B55" s="137" t="s">
        <v>466</v>
      </c>
      <c r="C55" s="142">
        <f>C50</f>
        <v>0.31643609995829292</v>
      </c>
    </row>
    <row r="56" spans="1:7" x14ac:dyDescent="0.2">
      <c r="B56" s="137" t="s">
        <v>467</v>
      </c>
      <c r="C56" s="143">
        <f>CREDITO!F8</f>
        <v>0.24898054600623509</v>
      </c>
    </row>
    <row r="57" spans="1:7" x14ac:dyDescent="0.2">
      <c r="B57" s="137" t="s">
        <v>463</v>
      </c>
      <c r="C57" s="144">
        <v>0.35</v>
      </c>
    </row>
    <row r="58" spans="1:7" x14ac:dyDescent="0.2">
      <c r="B58" s="116" t="s">
        <v>468</v>
      </c>
      <c r="C58" s="117">
        <f>C53/C54*C55+C52/C54*C56*(1-C57)</f>
        <v>0.1912788828974189</v>
      </c>
    </row>
    <row r="60" spans="1:7" x14ac:dyDescent="0.2">
      <c r="B60" s="176" t="s">
        <v>408</v>
      </c>
      <c r="C60" s="177"/>
      <c r="D60" s="116">
        <f>C58</f>
        <v>0.1912788828974189</v>
      </c>
      <c r="E60" s="117" t="s">
        <v>275</v>
      </c>
    </row>
    <row r="62" spans="1:7" x14ac:dyDescent="0.2">
      <c r="A62" s="1" t="s">
        <v>409</v>
      </c>
      <c r="B62" s="2" t="s">
        <v>430</v>
      </c>
    </row>
    <row r="64" spans="1:7" x14ac:dyDescent="0.2">
      <c r="B64" s="168" t="s">
        <v>278</v>
      </c>
      <c r="C64" s="169"/>
      <c r="D64" s="152" t="s">
        <v>410</v>
      </c>
      <c r="E64" s="152" t="s">
        <v>411</v>
      </c>
      <c r="F64" s="152" t="s">
        <v>412</v>
      </c>
      <c r="G64" s="152" t="s">
        <v>413</v>
      </c>
    </row>
    <row r="65" spans="1:7" x14ac:dyDescent="0.2">
      <c r="B65" s="174"/>
      <c r="C65" s="175"/>
      <c r="D65" s="152"/>
      <c r="E65" s="152"/>
      <c r="F65" s="152"/>
      <c r="G65" s="152"/>
    </row>
    <row r="66" spans="1:7" x14ac:dyDescent="0.2">
      <c r="B66" s="119" t="s">
        <v>414</v>
      </c>
      <c r="C66" s="57">
        <v>0</v>
      </c>
      <c r="D66" s="14">
        <f>E37</f>
        <v>-577614788.1929996</v>
      </c>
      <c r="E66" s="24">
        <f>D60</f>
        <v>0.1912788828974189</v>
      </c>
      <c r="F66" s="118">
        <f t="shared" ref="F66:F71" si="7">1/((1+E66)^C66)</f>
        <v>1</v>
      </c>
      <c r="G66" s="14">
        <f t="shared" ref="G66:G71" si="8">D66*F66</f>
        <v>-577614788.1929996</v>
      </c>
    </row>
    <row r="67" spans="1:7" x14ac:dyDescent="0.2">
      <c r="B67" s="119" t="s">
        <v>414</v>
      </c>
      <c r="C67" s="57">
        <v>1</v>
      </c>
      <c r="D67" s="14">
        <f>F37</f>
        <v>230457085.65789956</v>
      </c>
      <c r="E67" s="24">
        <f>E66</f>
        <v>0.1912788828974189</v>
      </c>
      <c r="F67" s="118">
        <f t="shared" si="7"/>
        <v>0.83943400185841299</v>
      </c>
      <c r="G67" s="14">
        <f t="shared" si="8"/>
        <v>193453513.67043769</v>
      </c>
    </row>
    <row r="68" spans="1:7" x14ac:dyDescent="0.2">
      <c r="B68" s="119" t="s">
        <v>414</v>
      </c>
      <c r="C68" s="57">
        <v>2</v>
      </c>
      <c r="D68" s="14">
        <f>G37</f>
        <v>278999696.94842958</v>
      </c>
      <c r="E68" s="24">
        <f t="shared" ref="E68:E71" si="9">E67</f>
        <v>0.1912788828974189</v>
      </c>
      <c r="F68" s="118">
        <f t="shared" si="7"/>
        <v>0.70464944347603009</v>
      </c>
      <c r="G68" s="14">
        <f t="shared" si="8"/>
        <v>196596981.18469197</v>
      </c>
    </row>
    <row r="69" spans="1:7" x14ac:dyDescent="0.2">
      <c r="B69" s="119" t="s">
        <v>414</v>
      </c>
      <c r="C69" s="57">
        <v>3</v>
      </c>
      <c r="D69" s="14">
        <f>H37</f>
        <v>229310470.28831157</v>
      </c>
      <c r="E69" s="24">
        <f t="shared" si="9"/>
        <v>0.1912788828974189</v>
      </c>
      <c r="F69" s="118">
        <f t="shared" si="7"/>
        <v>0.59150670224438751</v>
      </c>
      <c r="G69" s="14">
        <f t="shared" si="8"/>
        <v>135638680.07034877</v>
      </c>
    </row>
    <row r="70" spans="1:7" x14ac:dyDescent="0.2">
      <c r="B70" s="119" t="s">
        <v>414</v>
      </c>
      <c r="C70" s="57">
        <v>4</v>
      </c>
      <c r="D70" s="14">
        <f>I37</f>
        <v>206230217.12439859</v>
      </c>
      <c r="E70" s="24">
        <f t="shared" si="9"/>
        <v>0.1912788828974189</v>
      </c>
      <c r="F70" s="118">
        <f t="shared" si="7"/>
        <v>0.4965308381910789</v>
      </c>
      <c r="G70" s="14">
        <f t="shared" si="8"/>
        <v>102399662.56910582</v>
      </c>
    </row>
    <row r="71" spans="1:7" x14ac:dyDescent="0.2">
      <c r="B71" s="119" t="s">
        <v>414</v>
      </c>
      <c r="C71" s="57">
        <v>5</v>
      </c>
      <c r="D71" s="14">
        <f>J37</f>
        <v>177916643.97690618</v>
      </c>
      <c r="E71" s="24">
        <f t="shared" si="9"/>
        <v>0.1912788828974189</v>
      </c>
      <c r="F71" s="118">
        <f t="shared" si="7"/>
        <v>0.41680486854884952</v>
      </c>
      <c r="G71" s="14">
        <f t="shared" si="8"/>
        <v>74156523.405446842</v>
      </c>
    </row>
    <row r="72" spans="1:7" x14ac:dyDescent="0.2">
      <c r="B72" s="176" t="s">
        <v>415</v>
      </c>
      <c r="C72" s="185"/>
      <c r="D72" s="185"/>
      <c r="E72" s="185"/>
      <c r="F72" s="177"/>
      <c r="G72" s="93">
        <f>SUM(G66:G71)</f>
        <v>124630572.70703149</v>
      </c>
    </row>
    <row r="74" spans="1:7" x14ac:dyDescent="0.2">
      <c r="A74" s="1" t="s">
        <v>416</v>
      </c>
      <c r="B74" s="2" t="s">
        <v>429</v>
      </c>
    </row>
    <row r="76" spans="1:7" x14ac:dyDescent="0.2">
      <c r="B76" s="168" t="s">
        <v>278</v>
      </c>
      <c r="C76" s="172" t="s">
        <v>410</v>
      </c>
    </row>
    <row r="77" spans="1:7" x14ac:dyDescent="0.2">
      <c r="B77" s="174"/>
      <c r="C77" s="173"/>
    </row>
    <row r="78" spans="1:7" x14ac:dyDescent="0.2">
      <c r="B78" s="56" t="s">
        <v>342</v>
      </c>
      <c r="C78" s="14">
        <f>D66</f>
        <v>-577614788.1929996</v>
      </c>
    </row>
    <row r="79" spans="1:7" x14ac:dyDescent="0.2">
      <c r="B79" s="56" t="s">
        <v>0</v>
      </c>
      <c r="C79" s="14">
        <f t="shared" ref="C79:C83" si="10">D67</f>
        <v>230457085.65789956</v>
      </c>
    </row>
    <row r="80" spans="1:7" x14ac:dyDescent="0.2">
      <c r="B80" s="56" t="s">
        <v>1</v>
      </c>
      <c r="C80" s="14">
        <f t="shared" si="10"/>
        <v>278999696.94842958</v>
      </c>
    </row>
    <row r="81" spans="1:7" x14ac:dyDescent="0.2">
      <c r="B81" s="56" t="s">
        <v>2</v>
      </c>
      <c r="C81" s="14">
        <f t="shared" si="10"/>
        <v>229310470.28831157</v>
      </c>
    </row>
    <row r="82" spans="1:7" x14ac:dyDescent="0.2">
      <c r="B82" s="56" t="s">
        <v>3</v>
      </c>
      <c r="C82" s="14">
        <f t="shared" si="10"/>
        <v>206230217.12439859</v>
      </c>
    </row>
    <row r="83" spans="1:7" x14ac:dyDescent="0.2">
      <c r="B83" s="56" t="s">
        <v>4</v>
      </c>
      <c r="C83" s="14">
        <f t="shared" si="10"/>
        <v>177916643.97690618</v>
      </c>
    </row>
    <row r="84" spans="1:7" x14ac:dyDescent="0.2">
      <c r="B84" s="91" t="s">
        <v>417</v>
      </c>
      <c r="C84" s="117">
        <f>IRR(C78:C83)</f>
        <v>0.28980317621221796</v>
      </c>
      <c r="D84" s="120" t="s">
        <v>275</v>
      </c>
    </row>
    <row r="86" spans="1:7" x14ac:dyDescent="0.2">
      <c r="A86" s="1" t="s">
        <v>418</v>
      </c>
      <c r="B86" s="2" t="s">
        <v>428</v>
      </c>
    </row>
    <row r="88" spans="1:7" x14ac:dyDescent="0.2">
      <c r="B88" s="92" t="s">
        <v>419</v>
      </c>
      <c r="C88" s="92" t="s">
        <v>420</v>
      </c>
      <c r="D88" s="92" t="s">
        <v>421</v>
      </c>
      <c r="E88" s="92" t="s">
        <v>422</v>
      </c>
      <c r="F88" s="91" t="s">
        <v>423</v>
      </c>
      <c r="G88" s="91" t="s">
        <v>424</v>
      </c>
    </row>
    <row r="89" spans="1:7" x14ac:dyDescent="0.2">
      <c r="B89" s="56" t="s">
        <v>342</v>
      </c>
      <c r="C89" s="14">
        <f>C78</f>
        <v>-577614788.1929996</v>
      </c>
      <c r="D89" s="14">
        <v>0</v>
      </c>
      <c r="E89" s="14">
        <f>C89</f>
        <v>-577614788.1929996</v>
      </c>
      <c r="F89" s="122">
        <v>2</v>
      </c>
      <c r="G89" s="123">
        <f>E91/(-D92)</f>
        <v>0.29723023768158313</v>
      </c>
    </row>
    <row r="90" spans="1:7" x14ac:dyDescent="0.2">
      <c r="B90" s="56" t="s">
        <v>0</v>
      </c>
      <c r="C90" s="14">
        <v>0</v>
      </c>
      <c r="D90" s="14">
        <f>C79</f>
        <v>230457085.65789956</v>
      </c>
      <c r="E90" s="14">
        <f>E89+D90</f>
        <v>-347157702.53510004</v>
      </c>
      <c r="F90" s="91">
        <f>F89</f>
        <v>2</v>
      </c>
      <c r="G90" s="121">
        <f>G89*12</f>
        <v>3.5667628521789974</v>
      </c>
    </row>
    <row r="91" spans="1:7" x14ac:dyDescent="0.2">
      <c r="B91" s="56" t="s">
        <v>1</v>
      </c>
      <c r="C91" s="14">
        <v>0</v>
      </c>
      <c r="D91" s="14">
        <f>C80</f>
        <v>278999696.94842958</v>
      </c>
      <c r="E91" s="14">
        <f>E90+D91</f>
        <v>-68158005.586670458</v>
      </c>
    </row>
    <row r="92" spans="1:7" x14ac:dyDescent="0.2">
      <c r="B92" s="56" t="s">
        <v>2</v>
      </c>
      <c r="C92" s="14">
        <v>0</v>
      </c>
      <c r="D92" s="14">
        <f>C81</f>
        <v>229310470.28831157</v>
      </c>
      <c r="E92" s="14">
        <f>E91+D92</f>
        <v>161152464.70164111</v>
      </c>
    </row>
    <row r="93" spans="1:7" x14ac:dyDescent="0.2">
      <c r="B93" s="56" t="s">
        <v>3</v>
      </c>
      <c r="C93" s="14">
        <v>0</v>
      </c>
      <c r="D93" s="14">
        <f>C82</f>
        <v>206230217.12439859</v>
      </c>
      <c r="E93" s="14">
        <f>E92+D93</f>
        <v>367382681.82603967</v>
      </c>
    </row>
    <row r="94" spans="1:7" x14ac:dyDescent="0.2">
      <c r="B94" s="56" t="s">
        <v>4</v>
      </c>
      <c r="C94" s="14">
        <v>0</v>
      </c>
      <c r="D94" s="14">
        <f>C83</f>
        <v>177916643.97690618</v>
      </c>
      <c r="E94" s="14">
        <f>E93+D94</f>
        <v>545299325.80294585</v>
      </c>
    </row>
    <row r="96" spans="1:7" x14ac:dyDescent="0.2">
      <c r="F96" s="124" t="s">
        <v>423</v>
      </c>
      <c r="G96" s="124" t="s">
        <v>424</v>
      </c>
    </row>
    <row r="97" spans="1:7" x14ac:dyDescent="0.2">
      <c r="E97" s="91" t="s">
        <v>425</v>
      </c>
      <c r="F97" s="91">
        <f>F90</f>
        <v>2</v>
      </c>
      <c r="G97" s="121">
        <f>G90</f>
        <v>3.5667628521789974</v>
      </c>
    </row>
    <row r="99" spans="1:7" x14ac:dyDescent="0.2">
      <c r="A99" s="1" t="s">
        <v>426</v>
      </c>
      <c r="B99" s="125" t="s">
        <v>427</v>
      </c>
    </row>
    <row r="101" spans="1:7" x14ac:dyDescent="0.2">
      <c r="B101" s="152" t="s">
        <v>432</v>
      </c>
      <c r="C101" s="152"/>
    </row>
    <row r="102" spans="1:7" x14ac:dyDescent="0.2">
      <c r="B102" s="62" t="s">
        <v>433</v>
      </c>
      <c r="C102" s="126">
        <f>'COSTOS RESUMEN'!E16</f>
        <v>608508111.91000009</v>
      </c>
    </row>
    <row r="103" spans="1:7" x14ac:dyDescent="0.2">
      <c r="B103" s="62" t="s">
        <v>317</v>
      </c>
      <c r="C103" s="126">
        <f>PROYECCIONES!C16</f>
        <v>30000</v>
      </c>
    </row>
    <row r="104" spans="1:7" x14ac:dyDescent="0.2">
      <c r="B104" s="62" t="s">
        <v>434</v>
      </c>
      <c r="C104" s="126">
        <f>'COSTOS RESUMEN'!F35</f>
        <v>6274.1039722252408</v>
      </c>
    </row>
    <row r="105" spans="1:7" x14ac:dyDescent="0.2">
      <c r="B105" s="91" t="s">
        <v>435</v>
      </c>
      <c r="C105" s="127">
        <f>C102/(C103-C104)</f>
        <v>25647.423861153609</v>
      </c>
    </row>
  </sheetData>
  <mergeCells count="25">
    <mergeCell ref="I5:I6"/>
    <mergeCell ref="J5:J6"/>
    <mergeCell ref="B27:D27"/>
    <mergeCell ref="E5:E6"/>
    <mergeCell ref="F5:F6"/>
    <mergeCell ref="G5:G6"/>
    <mergeCell ref="H5:H6"/>
    <mergeCell ref="B7:D7"/>
    <mergeCell ref="B8:D8"/>
    <mergeCell ref="B9:D9"/>
    <mergeCell ref="B17:D17"/>
    <mergeCell ref="B19:D19"/>
    <mergeCell ref="G64:G65"/>
    <mergeCell ref="B29:D29"/>
    <mergeCell ref="B35:D35"/>
    <mergeCell ref="B37:D37"/>
    <mergeCell ref="B60:C60"/>
    <mergeCell ref="B64:C65"/>
    <mergeCell ref="B101:C101"/>
    <mergeCell ref="B72:F72"/>
    <mergeCell ref="C76:C77"/>
    <mergeCell ref="B76:B77"/>
    <mergeCell ref="D64:D65"/>
    <mergeCell ref="E64:E65"/>
    <mergeCell ref="F64:F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MP</vt:lpstr>
      <vt:lpstr>INVERSIONES</vt:lpstr>
      <vt:lpstr>COSTOS Y GASTOS</vt:lpstr>
      <vt:lpstr>CREDITO</vt:lpstr>
      <vt:lpstr>COSTOS RESUMEN</vt:lpstr>
      <vt:lpstr>PROYECCIONES</vt:lpstr>
      <vt:lpstr>EVALUACIÓN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VERGARA</dc:creator>
  <cp:lastModifiedBy>SANTIAGO VERGARA</cp:lastModifiedBy>
  <dcterms:created xsi:type="dcterms:W3CDTF">2025-02-25T19:21:38Z</dcterms:created>
  <dcterms:modified xsi:type="dcterms:W3CDTF">2025-04-30T20:27:39Z</dcterms:modified>
</cp:coreProperties>
</file>